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ฟาร์มปลอดโรค" sheetId="15" r:id="rId10"/>
  </sheets>
  <definedNames>
    <definedName name="_xlnm.Print_Titles" localSheetId="9">สรุปฟาร์มปลอดโรค!$B:$B,สรุปฟาร์มปลอดโรค!$1:$3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7" l="1"/>
  <c r="E15" i="17"/>
  <c r="F15" i="17"/>
  <c r="G15" i="17"/>
  <c r="H15" i="17"/>
  <c r="I15" i="17"/>
  <c r="C15" i="17"/>
  <c r="C10" i="23" l="1"/>
  <c r="D11" i="20"/>
  <c r="E11" i="20"/>
  <c r="F11" i="20"/>
  <c r="G11" i="20"/>
  <c r="H11" i="20"/>
  <c r="I11" i="20"/>
  <c r="C11" i="20"/>
  <c r="D11" i="18"/>
  <c r="E11" i="18"/>
  <c r="F11" i="18"/>
  <c r="G11" i="18"/>
  <c r="H11" i="18"/>
  <c r="I11" i="18"/>
  <c r="C11" i="18"/>
  <c r="D14" i="16"/>
  <c r="E14" i="16"/>
  <c r="F14" i="16"/>
  <c r="G14" i="16"/>
  <c r="H14" i="16"/>
  <c r="I14" i="16"/>
  <c r="C14" i="16"/>
  <c r="H10" i="21" l="1"/>
  <c r="H9" i="21"/>
  <c r="H8" i="21"/>
  <c r="G8" i="21"/>
  <c r="H7" i="21"/>
  <c r="H6" i="21"/>
  <c r="G6" i="21"/>
  <c r="H5" i="21"/>
  <c r="I5" i="21" s="1"/>
  <c r="I4" i="21"/>
  <c r="C5" i="15"/>
  <c r="I4" i="17"/>
  <c r="I6" i="19"/>
  <c r="E10" i="23" l="1"/>
  <c r="E12" i="15" s="1"/>
  <c r="E13" i="22"/>
  <c r="E10" i="15" s="1"/>
  <c r="F13" i="22"/>
  <c r="F10" i="15" s="1"/>
  <c r="G13" i="22"/>
  <c r="G10" i="15" s="1"/>
  <c r="H13" i="22"/>
  <c r="H10" i="15" s="1"/>
  <c r="E9" i="15"/>
  <c r="I4" i="18"/>
  <c r="E8" i="15"/>
  <c r="F8" i="15"/>
  <c r="G8" i="15"/>
  <c r="H8" i="15"/>
  <c r="I13" i="16"/>
  <c r="F7" i="15"/>
  <c r="G7" i="15"/>
  <c r="H7" i="15"/>
  <c r="E7" i="15"/>
  <c r="E12" i="21"/>
  <c r="E6" i="15" s="1"/>
  <c r="F12" i="21"/>
  <c r="F6" i="15" s="1"/>
  <c r="G12" i="21"/>
  <c r="G6" i="15" s="1"/>
  <c r="H12" i="21"/>
  <c r="H6" i="15" s="1"/>
  <c r="I5" i="17"/>
  <c r="I6" i="17"/>
  <c r="I7" i="17"/>
  <c r="I8" i="17"/>
  <c r="I9" i="17"/>
  <c r="I10" i="17"/>
  <c r="I14" i="17"/>
  <c r="I11" i="17"/>
  <c r="I12" i="17"/>
  <c r="I13" i="17"/>
  <c r="E5" i="15"/>
  <c r="I9" i="5"/>
  <c r="I8" i="5"/>
  <c r="I12" i="5"/>
  <c r="I5" i="5"/>
  <c r="I13" i="5"/>
  <c r="I7" i="5"/>
  <c r="I6" i="5"/>
  <c r="I14" i="5"/>
  <c r="I10" i="5"/>
  <c r="I11" i="5"/>
  <c r="I4" i="5"/>
  <c r="E15" i="5"/>
  <c r="E4" i="15" s="1"/>
  <c r="F15" i="5"/>
  <c r="F4" i="15" s="1"/>
  <c r="G15" i="5"/>
  <c r="G4" i="15" s="1"/>
  <c r="H15" i="5"/>
  <c r="H4" i="15" s="1"/>
  <c r="E8" i="19"/>
  <c r="E11" i="15" s="1"/>
  <c r="F8" i="19"/>
  <c r="F11" i="15" s="1"/>
  <c r="G8" i="19"/>
  <c r="G11" i="15" s="1"/>
  <c r="H8" i="19"/>
  <c r="H11" i="15" s="1"/>
  <c r="I5" i="15" l="1"/>
  <c r="E13" i="15"/>
  <c r="I15" i="5"/>
  <c r="I4" i="15" s="1"/>
  <c r="I6" i="23" l="1"/>
  <c r="I5" i="23"/>
  <c r="I7" i="23"/>
  <c r="I9" i="23"/>
  <c r="I8" i="23"/>
  <c r="I4" i="23"/>
  <c r="D10" i="23"/>
  <c r="D12" i="15" s="1"/>
  <c r="F10" i="23"/>
  <c r="F12" i="15" s="1"/>
  <c r="G10" i="23"/>
  <c r="G12" i="15" s="1"/>
  <c r="H10" i="23"/>
  <c r="H12" i="15" s="1"/>
  <c r="I5" i="19"/>
  <c r="I7" i="19"/>
  <c r="I4" i="19"/>
  <c r="D8" i="19"/>
  <c r="D11" i="15" s="1"/>
  <c r="C8" i="19"/>
  <c r="C11" i="15" s="1"/>
  <c r="I5" i="22"/>
  <c r="I10" i="22"/>
  <c r="I6" i="22"/>
  <c r="I11" i="22"/>
  <c r="I9" i="22"/>
  <c r="I7" i="22"/>
  <c r="I12" i="22"/>
  <c r="I8" i="22"/>
  <c r="I4" i="22"/>
  <c r="D13" i="22"/>
  <c r="D10" i="15" s="1"/>
  <c r="C13" i="22"/>
  <c r="C10" i="15" s="1"/>
  <c r="I10" i="20"/>
  <c r="I7" i="20"/>
  <c r="I9" i="20"/>
  <c r="I6" i="20"/>
  <c r="I8" i="20"/>
  <c r="I5" i="20"/>
  <c r="I4" i="20"/>
  <c r="D9" i="15"/>
  <c r="F9" i="15"/>
  <c r="G9" i="15"/>
  <c r="H9" i="15"/>
  <c r="D15" i="5"/>
  <c r="D4" i="15" s="1"/>
  <c r="I6" i="21"/>
  <c r="I7" i="21"/>
  <c r="I8" i="21"/>
  <c r="I9" i="21"/>
  <c r="I10" i="21"/>
  <c r="I11" i="21"/>
  <c r="D12" i="21"/>
  <c r="D6" i="15" s="1"/>
  <c r="I6" i="16"/>
  <c r="I5" i="16"/>
  <c r="I12" i="16"/>
  <c r="I10" i="16"/>
  <c r="I11" i="16"/>
  <c r="I4" i="16"/>
  <c r="I8" i="16"/>
  <c r="I7" i="16"/>
  <c r="I9" i="16"/>
  <c r="I5" i="18"/>
  <c r="I7" i="18"/>
  <c r="I6" i="18"/>
  <c r="I8" i="18"/>
  <c r="I9" i="18"/>
  <c r="I10" i="18"/>
  <c r="D8" i="15"/>
  <c r="C8" i="15"/>
  <c r="F5" i="15"/>
  <c r="G5" i="15"/>
  <c r="H5" i="15"/>
  <c r="D5" i="15"/>
  <c r="I10" i="23" l="1"/>
  <c r="I12" i="15" s="1"/>
  <c r="I8" i="19"/>
  <c r="I11" i="15" s="1"/>
  <c r="I9" i="15"/>
  <c r="I8" i="15"/>
  <c r="I7" i="15"/>
  <c r="I12" i="21"/>
  <c r="I6" i="15" s="1"/>
  <c r="H13" i="15"/>
  <c r="I13" i="22"/>
  <c r="I10" i="15" s="1"/>
  <c r="G13" i="15"/>
  <c r="F13" i="15"/>
  <c r="D7" i="15" l="1"/>
  <c r="C12" i="15"/>
  <c r="C9" i="15"/>
  <c r="D13" i="15" l="1"/>
  <c r="C7" i="15"/>
  <c r="C12" i="21" l="1"/>
  <c r="C6" i="15" s="1"/>
  <c r="C15" i="5" l="1"/>
  <c r="I13" i="15" l="1"/>
  <c r="C4" i="15"/>
  <c r="C13" i="15" s="1"/>
</calcChain>
</file>

<file path=xl/sharedStrings.xml><?xml version="1.0" encoding="utf-8"?>
<sst xmlns="http://schemas.openxmlformats.org/spreadsheetml/2006/main" count="261" uniqueCount="118">
  <si>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</si>
  <si>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</si>
  <si>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</si>
  <si>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</si>
  <si>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</si>
  <si>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</si>
  <si>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</si>
  <si>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</si>
  <si>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</si>
  <si>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</si>
  <si>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</si>
  <si>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</si>
  <si>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</si>
  <si>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</si>
  <si>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</si>
  <si>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</si>
  <si>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</si>
  <si>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</si>
  <si>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</si>
  <si>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</si>
  <si>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</si>
  <si>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</si>
  <si>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</si>
  <si>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</si>
  <si>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อำเภอมะขาม</t>
  </si>
  <si>
    <t>อำเภอท่าใหม่</t>
  </si>
  <si>
    <t>อำเภอขลุง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</si>
  <si>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</si>
  <si>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</si>
  <si>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</si>
  <si>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</si>
  <si>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</si>
  <si>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</si>
  <si>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</si>
  <si>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</si>
  <si>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</si>
  <si>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</si>
  <si>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</si>
  <si>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</si>
  <si>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</si>
  <si>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</si>
  <si>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</si>
  <si>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</si>
  <si>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</si>
  <si>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</si>
  <si>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</si>
  <si>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</si>
  <si>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</si>
  <si>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</si>
  <si>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</si>
  <si>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</si>
  <si>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</si>
  <si>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</si>
  <si>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</si>
  <si>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</si>
  <si>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</si>
  <si>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</si>
  <si>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</si>
  <si>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</si>
  <si>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สำนักงานปศุสัตว์จังหวัดสมุทรปราการ</t>
  </si>
  <si>
    <t>2</t>
  </si>
  <si>
    <t>3</t>
  </si>
  <si>
    <t>4</t>
  </si>
  <si>
    <t>5</t>
  </si>
  <si>
    <t>6</t>
  </si>
  <si>
    <t>7</t>
  </si>
  <si>
    <t>8</t>
  </si>
  <si>
    <t>อำเภอเกาะสีชัง</t>
  </si>
  <si>
    <t>9</t>
  </si>
  <si>
    <t>10</t>
  </si>
  <si>
    <t>11</t>
  </si>
  <si>
    <t>อำเภอเมืองจันทบุรี</t>
  </si>
  <si>
    <t>อำเภอนายาอาม</t>
  </si>
  <si>
    <t>สำนักงานปศุสัตว์จังหวัดปราจีนบุรี</t>
  </si>
  <si>
    <t>อำเภอเมืองสระแก้ว</t>
  </si>
  <si>
    <t>อำเภอวัฒนานคร</t>
  </si>
  <si>
    <t>อำเภอวังน้ำเย็น</t>
  </si>
  <si>
    <t>อำเภออรัญประเทศ</t>
  </si>
  <si>
    <t>อำเภอคลองหาด</t>
  </si>
  <si>
    <t>อำเภอเขาฉกรรจ์</t>
  </si>
  <si>
    <t>อำเภอตาพระยา</t>
  </si>
  <si>
    <t>อำเภอวังสมบูรณ์</t>
  </si>
  <si>
    <t>อำเภอโคกสูง</t>
  </si>
  <si>
    <t>อำเภอเมืองสมุทรปราการ</t>
  </si>
  <si>
    <t>อำเภอบางเสาธง</t>
  </si>
  <si>
    <t>อำเภอบางพลี</t>
  </si>
  <si>
    <t>อำเภอบางบ่อ</t>
  </si>
  <si>
    <t>อำเภอพระประแดง</t>
  </si>
  <si>
    <t>อำเภอพระสมุทรเจดีย์</t>
  </si>
  <si>
    <t>โคนม</t>
  </si>
  <si>
    <t>รวมทั้งหมด</t>
  </si>
  <si>
    <t>สำนักงานปศุสัตว์จังหวัดจันทบุรี</t>
  </si>
  <si>
    <t>โคเนื้อ</t>
  </si>
  <si>
    <t>แพะ</t>
  </si>
  <si>
    <t>สุกร</t>
  </si>
  <si>
    <t>ลำดับ</t>
  </si>
  <si>
    <t>สำนักงานปศุสัตว์จังหวัดตราด</t>
  </si>
  <si>
    <t>กระบือ</t>
  </si>
  <si>
    <t>จังหวัด</t>
  </si>
  <si>
    <t>สัตว์ปีก</t>
  </si>
  <si>
    <t>แบบสรุปข้อมูลฟาร์มปลอดโรคระบาด จำแนกตามจังหวัดและรายสินค้า</t>
  </si>
  <si>
    <t>แบบสรุปข้อมูลฟาร์มปลอดโรคระบาด จำแนกตามอำเภอและรายสินค้า</t>
  </si>
  <si>
    <t>สำนักงานปศุสัตว์จังหวัดนครนายก</t>
  </si>
  <si>
    <t xml:space="preserve"> -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</si>
  <si>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</si>
  <si>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</si>
  <si>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</si>
  <si>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</si>
  <si>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อำเภอคลองใหญ่</t>
  </si>
  <si>
    <t>อำเภอเกาะช้าง</t>
  </si>
  <si>
    <t>อำเภอเกาะกูด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</si>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</sst>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  <font>
      <sz val="8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2" fillId="0" borderId="0" xfId="0" applyFont="1"/>
    <xf numFmtId="188" fontId="2" fillId="0" borderId="1" xfId="0" applyNumberFormat="1" applyFont="1" applyBorder="1"/>
    <xf numFmtId="188" fontId="2" fillId="0" borderId="1" xfId="0" applyNumberFormat="1" applyFont="1" applyFill="1" applyBorder="1"/>
    <xf numFmtId="0" fontId="2" fillId="0" borderId="0" xfId="0" applyFont="1" applyFill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0" fontId="6" fillId="0" borderId="0" xfId="0" applyFont="1"/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188" fontId="3" fillId="0" borderId="3" xfId="4" applyNumberFormat="1" applyFont="1" applyBorder="1"/>
    <xf numFmtId="188" fontId="3" fillId="0" borderId="3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188" fontId="3" fillId="0" borderId="4" xfId="4" applyNumberFormat="1" applyFont="1" applyBorder="1"/>
    <xf numFmtId="188" fontId="3" fillId="0" borderId="4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8" fontId="3" fillId="0" borderId="5" xfId="4" applyNumberFormat="1" applyFont="1" applyBorder="1"/>
    <xf numFmtId="188" fontId="3" fillId="0" borderId="5" xfId="0" applyNumberFormat="1" applyFont="1" applyBorder="1"/>
    <xf numFmtId="188" fontId="3" fillId="0" borderId="4" xfId="1" applyNumberFormat="1" applyFont="1" applyBorder="1"/>
    <xf numFmtId="0" fontId="3" fillId="0" borderId="3" xfId="0" applyFont="1" applyBorder="1" applyAlignment="1">
      <alignment horizontal="center" wrapText="1"/>
    </xf>
    <xf numFmtId="188" fontId="3" fillId="0" borderId="3" xfId="1" applyNumberFormat="1" applyFont="1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188" fontId="3" fillId="0" borderId="5" xfId="1" applyNumberFormat="1" applyFont="1" applyBorder="1"/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189" fontId="3" fillId="0" borderId="3" xfId="1" applyNumberFormat="1" applyFont="1" applyBorder="1" applyAlignment="1">
      <alignment horizontal="center"/>
    </xf>
    <xf numFmtId="189" fontId="3" fillId="0" borderId="4" xfId="1" applyNumberFormat="1" applyFont="1" applyBorder="1" applyAlignment="1">
      <alignment horizontal="center"/>
    </xf>
    <xf numFmtId="189" fontId="3" fillId="0" borderId="5" xfId="1" applyNumberFormat="1" applyFont="1" applyBorder="1" applyAlignment="1">
      <alignment horizontal="center"/>
    </xf>
    <xf numFmtId="188" fontId="3" fillId="0" borderId="3" xfId="4" applyNumberFormat="1" applyFont="1" applyBorder="1" applyAlignment="1">
      <alignment vertical="center"/>
    </xf>
    <xf numFmtId="188" fontId="3" fillId="0" borderId="3" xfId="4" applyNumberFormat="1" applyFont="1" applyBorder="1" applyAlignment="1">
      <alignment horizontal="right" vertical="center"/>
    </xf>
    <xf numFmtId="188" fontId="3" fillId="0" borderId="3" xfId="4" applyNumberFormat="1" applyFont="1" applyBorder="1" applyAlignment="1">
      <alignment horizontal="center" vertical="center"/>
    </xf>
    <xf numFmtId="188" fontId="3" fillId="0" borderId="4" xfId="4" applyNumberFormat="1" applyFont="1" applyBorder="1" applyAlignment="1">
      <alignment horizontal="center" vertical="center"/>
    </xf>
    <xf numFmtId="188" fontId="3" fillId="0" borderId="4" xfId="4" applyNumberFormat="1" applyFont="1" applyBorder="1" applyAlignment="1">
      <alignment horizontal="right" vertical="center"/>
    </xf>
    <xf numFmtId="188" fontId="3" fillId="0" borderId="5" xfId="4" applyNumberFormat="1" applyFont="1" applyBorder="1" applyAlignment="1">
      <alignment horizontal="center" vertical="center"/>
    </xf>
    <xf numFmtId="188" fontId="3" fillId="0" borderId="5" xfId="4" applyNumberFormat="1" applyFont="1" applyBorder="1" applyAlignment="1">
      <alignment horizontal="right" vertical="center"/>
    </xf>
    <xf numFmtId="188" fontId="3" fillId="0" borderId="4" xfId="4" applyNumberFormat="1" applyFont="1" applyFill="1" applyBorder="1"/>
    <xf numFmtId="0" fontId="2" fillId="0" borderId="1" xfId="0" applyFont="1" applyBorder="1" applyAlignment="1">
      <alignment horizontal="center"/>
    </xf>
    <xf numFmtId="0" fontId="3" fillId="0" borderId="0" xfId="0" applyFont="1" applyFill="1"/>
    <xf numFmtId="188" fontId="3" fillId="0" borderId="3" xfId="4" applyNumberFormat="1" applyFont="1" applyFill="1" applyBorder="1"/>
    <xf numFmtId="0" fontId="3" fillId="0" borderId="3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0" fontId="3" fillId="0" borderId="3" xfId="2" applyFont="1" applyBorder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E17" sqref="E17"/>
    </sheetView>
  </sheetViews>
  <sheetFormatPr defaultColWidth="8.796875" defaultRowHeight="24.6" x14ac:dyDescent="0.7"/>
  <cols>
    <col min="1" max="1" width="7.69921875" style="1" customWidth="1"/>
    <col min="2" max="2" width="21.296875" style="1" customWidth="1"/>
    <col min="3" max="7" width="11.8984375" style="1" customWidth="1"/>
    <col min="8" max="8" width="12.796875" style="1" bestFit="1" customWidth="1"/>
    <col min="9" max="9" width="11.8984375" style="1" customWidth="1"/>
    <col min="10" max="16384" width="8.796875" style="1"/>
  </cols>
  <sheetData>
    <row r="1" spans="1:9" x14ac:dyDescent="0.7">
      <c r="A1" s="54" t="s">
        <v>101</v>
      </c>
      <c r="B1" s="54"/>
      <c r="C1" s="54"/>
      <c r="D1" s="54"/>
      <c r="E1" s="54"/>
      <c r="F1" s="54"/>
      <c r="G1" s="54"/>
      <c r="H1" s="54"/>
      <c r="I1" s="54"/>
    </row>
    <row r="2" spans="1:9" x14ac:dyDescent="0.7">
      <c r="A2" s="53" t="s">
        <v>2</v>
      </c>
      <c r="B2" s="53"/>
      <c r="C2" s="53"/>
      <c r="D2" s="53"/>
      <c r="E2" s="53"/>
      <c r="F2" s="53"/>
      <c r="G2" s="53"/>
      <c r="H2" s="53"/>
      <c r="I2" s="53"/>
    </row>
    <row r="3" spans="1:9" x14ac:dyDescent="0.7">
      <c r="A3" s="12" t="s">
        <v>95</v>
      </c>
      <c r="B3" s="7" t="s">
        <v>0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x14ac:dyDescent="0.7">
      <c r="A4" s="13">
        <v>1</v>
      </c>
      <c r="B4" s="14" t="s">
        <v>3</v>
      </c>
      <c r="C4" s="15">
        <v>7</v>
      </c>
      <c r="D4" s="15"/>
      <c r="E4" s="15">
        <v>0</v>
      </c>
      <c r="F4" s="15">
        <v>2</v>
      </c>
      <c r="G4" s="15">
        <v>8</v>
      </c>
      <c r="H4" s="15">
        <v>3</v>
      </c>
      <c r="I4" s="16">
        <f t="shared" ref="I4:I14" si="0">SUM(C4:H4)</f>
        <v>20</v>
      </c>
    </row>
    <row r="5" spans="1:9" x14ac:dyDescent="0.7">
      <c r="A5" s="17">
        <v>2</v>
      </c>
      <c r="B5" s="18" t="s">
        <v>4</v>
      </c>
      <c r="C5" s="19">
        <v>0</v>
      </c>
      <c r="D5" s="19"/>
      <c r="E5" s="19">
        <v>0</v>
      </c>
      <c r="F5" s="19">
        <v>1</v>
      </c>
      <c r="G5" s="19"/>
      <c r="H5" s="19">
        <v>10</v>
      </c>
      <c r="I5" s="20">
        <f>SUM(C5:H5)</f>
        <v>11</v>
      </c>
    </row>
    <row r="6" spans="1:9" x14ac:dyDescent="0.7">
      <c r="A6" s="17">
        <v>3</v>
      </c>
      <c r="B6" s="18" t="s">
        <v>5</v>
      </c>
      <c r="C6" s="19">
        <v>3</v>
      </c>
      <c r="D6" s="19">
        <v>0</v>
      </c>
      <c r="E6" s="19">
        <v>1</v>
      </c>
      <c r="F6" s="19">
        <v>0</v>
      </c>
      <c r="G6" s="19">
        <v>0</v>
      </c>
      <c r="H6" s="19">
        <v>6</v>
      </c>
      <c r="I6" s="20">
        <f>SUM(C6:H6)</f>
        <v>10</v>
      </c>
    </row>
    <row r="7" spans="1:9" x14ac:dyDescent="0.7">
      <c r="A7" s="17">
        <v>4</v>
      </c>
      <c r="B7" s="18" t="s">
        <v>6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20">
        <f>SUM(C7:H7)</f>
        <v>0</v>
      </c>
    </row>
    <row r="8" spans="1:9" x14ac:dyDescent="0.7">
      <c r="A8" s="17">
        <v>5</v>
      </c>
      <c r="B8" s="18" t="s">
        <v>7</v>
      </c>
      <c r="C8" s="19">
        <v>0</v>
      </c>
      <c r="D8" s="19">
        <v>0</v>
      </c>
      <c r="E8" s="19"/>
      <c r="F8" s="19">
        <v>0</v>
      </c>
      <c r="G8" s="19">
        <v>0</v>
      </c>
      <c r="H8" s="19">
        <v>10</v>
      </c>
      <c r="I8" s="20">
        <f>SUM(C8:H8)</f>
        <v>10</v>
      </c>
    </row>
    <row r="9" spans="1:9" x14ac:dyDescent="0.7">
      <c r="A9" s="17">
        <v>6</v>
      </c>
      <c r="B9" s="18" t="s">
        <v>8</v>
      </c>
      <c r="C9" s="19">
        <v>0</v>
      </c>
      <c r="D9" s="19"/>
      <c r="E9" s="19">
        <v>0</v>
      </c>
      <c r="F9" s="19">
        <v>0</v>
      </c>
      <c r="G9" s="19">
        <v>2</v>
      </c>
      <c r="H9" s="19">
        <v>10</v>
      </c>
      <c r="I9" s="20">
        <f t="shared" si="0"/>
        <v>12</v>
      </c>
    </row>
    <row r="10" spans="1:9" x14ac:dyDescent="0.7">
      <c r="A10" s="17">
        <v>7</v>
      </c>
      <c r="B10" s="18" t="s">
        <v>9</v>
      </c>
      <c r="C10" s="19">
        <v>0</v>
      </c>
      <c r="D10" s="19">
        <v>0</v>
      </c>
      <c r="E10" s="19">
        <v>0</v>
      </c>
      <c r="F10" s="19"/>
      <c r="G10" s="19">
        <v>0</v>
      </c>
      <c r="H10" s="19">
        <v>10</v>
      </c>
      <c r="I10" s="20">
        <f>SUM(C10:H10)</f>
        <v>10</v>
      </c>
    </row>
    <row r="11" spans="1:9" x14ac:dyDescent="0.7">
      <c r="A11" s="17">
        <v>8</v>
      </c>
      <c r="B11" s="18" t="s">
        <v>10</v>
      </c>
      <c r="C11" s="19">
        <v>11</v>
      </c>
      <c r="D11" s="19">
        <v>0</v>
      </c>
      <c r="E11" s="19">
        <v>0</v>
      </c>
      <c r="F11" s="19">
        <v>0</v>
      </c>
      <c r="G11" s="19">
        <v>0</v>
      </c>
      <c r="H11" s="19"/>
      <c r="I11" s="20">
        <f>SUM(C11:H11)</f>
        <v>11</v>
      </c>
    </row>
    <row r="12" spans="1:9" x14ac:dyDescent="0.7">
      <c r="A12" s="17">
        <v>9</v>
      </c>
      <c r="B12" s="18" t="s">
        <v>11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10</v>
      </c>
      <c r="I12" s="20">
        <f t="shared" si="0"/>
        <v>10</v>
      </c>
    </row>
    <row r="13" spans="1:9" x14ac:dyDescent="0.7">
      <c r="A13" s="17">
        <v>10</v>
      </c>
      <c r="B13" s="18" t="s">
        <v>12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/>
      <c r="I13" s="20">
        <f t="shared" si="0"/>
        <v>0</v>
      </c>
    </row>
    <row r="14" spans="1:9" x14ac:dyDescent="0.7">
      <c r="A14" s="17">
        <v>11</v>
      </c>
      <c r="B14" s="22" t="s">
        <v>13</v>
      </c>
      <c r="C14" s="23">
        <v>0</v>
      </c>
      <c r="D14" s="23">
        <v>0</v>
      </c>
      <c r="E14" s="23">
        <v>0</v>
      </c>
      <c r="F14" s="23">
        <v>1</v>
      </c>
      <c r="G14" s="23">
        <v>0</v>
      </c>
      <c r="H14" s="23">
        <v>9</v>
      </c>
      <c r="I14" s="24">
        <f t="shared" si="0"/>
        <v>10</v>
      </c>
    </row>
    <row r="15" spans="1:9" s="2" customFormat="1" x14ac:dyDescent="0.7">
      <c r="A15" s="52" t="s">
        <v>1</v>
      </c>
      <c r="B15" s="52"/>
      <c r="C15" s="3">
        <f t="shared" ref="C15:I15" si="1">SUM(C4:C14)</f>
        <v>21</v>
      </c>
      <c r="D15" s="3">
        <f t="shared" si="1"/>
        <v>0</v>
      </c>
      <c r="E15" s="3">
        <f t="shared" si="1"/>
        <v>1</v>
      </c>
      <c r="F15" s="3">
        <f t="shared" si="1"/>
        <v>4</v>
      </c>
      <c r="G15" s="3">
        <f t="shared" si="1"/>
        <v>10</v>
      </c>
      <c r="H15" s="3">
        <f t="shared" si="1"/>
        <v>68</v>
      </c>
      <c r="I15" s="3">
        <f t="shared" si="1"/>
        <v>104</v>
      </c>
    </row>
    <row r="17" spans="1:1" x14ac:dyDescent="0.7">
      <c r="A17" s="1" t="s">
        <v>56</v>
      </c>
    </row>
    <row r="18" spans="1:1" x14ac:dyDescent="0.7">
      <c r="A18" s="1" t="s">
        <v>57</v>
      </c>
    </row>
  </sheetData>
  <mergeCells count="3">
    <mergeCell ref="A15:B15"/>
    <mergeCell ref="A2:I2"/>
    <mergeCell ref="A1:I1"/>
  </mergeCells>
  <printOptions horizontalCentered="1"/>
  <pageMargins left="0" right="0" top="0.59055118110236227" bottom="0.31496062992125984" header="0.15748031496062992" footer="0.15748031496062992"/>
  <pageSetup paperSize="9" scale="8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5" sqref="A5"/>
      <selection pane="bottomRight" activeCell="I4" sqref="I4:I14"/>
    </sheetView>
  </sheetViews>
  <sheetFormatPr defaultColWidth="8.796875" defaultRowHeight="24.6" x14ac:dyDescent="0.7"/>
  <cols>
    <col min="1" max="1" width="7.19921875" style="1" customWidth="1"/>
    <col min="2" max="2" width="15.796875" style="1" customWidth="1"/>
    <col min="3" max="8" width="10.59765625" style="1" customWidth="1"/>
    <col min="9" max="9" width="12.19921875" style="1" customWidth="1"/>
    <col min="10" max="10" width="9.296875" style="1" customWidth="1"/>
    <col min="11" max="16384" width="8.796875" style="1"/>
  </cols>
  <sheetData>
    <row r="1" spans="1:9" x14ac:dyDescent="0.7">
      <c r="A1" s="54" t="s">
        <v>101</v>
      </c>
      <c r="B1" s="54"/>
      <c r="C1" s="54"/>
      <c r="D1" s="54"/>
      <c r="E1" s="54"/>
      <c r="F1" s="54"/>
      <c r="G1" s="54"/>
      <c r="H1" s="54"/>
      <c r="I1" s="54"/>
    </row>
    <row r="2" spans="1:9" x14ac:dyDescent="0.7">
      <c r="A2" s="53" t="s">
        <v>32</v>
      </c>
      <c r="B2" s="53"/>
      <c r="C2" s="53"/>
      <c r="D2" s="53"/>
      <c r="E2" s="53"/>
      <c r="F2" s="53"/>
      <c r="G2" s="53"/>
      <c r="H2" s="53"/>
      <c r="I2" s="53"/>
    </row>
    <row r="3" spans="1:9" x14ac:dyDescent="0.7">
      <c r="A3" s="12" t="s">
        <v>95</v>
      </c>
      <c r="B3" s="7" t="s">
        <v>0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x14ac:dyDescent="0.7">
      <c r="A4" s="26">
        <v>1</v>
      </c>
      <c r="B4" s="14" t="s">
        <v>33</v>
      </c>
      <c r="C4" s="33"/>
      <c r="D4" s="33"/>
      <c r="E4" s="33"/>
      <c r="F4" s="33"/>
      <c r="G4" s="33"/>
      <c r="H4" s="33">
        <v>1</v>
      </c>
      <c r="I4" s="16">
        <f t="shared" ref="I4:I13" si="0">SUM(C4:H4)</f>
        <v>1</v>
      </c>
    </row>
    <row r="5" spans="1:9" x14ac:dyDescent="0.7">
      <c r="A5" s="28" t="s">
        <v>60</v>
      </c>
      <c r="B5" s="18" t="s">
        <v>34</v>
      </c>
      <c r="C5" s="34">
        <v>2</v>
      </c>
      <c r="D5" s="34"/>
      <c r="E5" s="34"/>
      <c r="F5" s="34">
        <v>5</v>
      </c>
      <c r="G5" s="34"/>
      <c r="H5" s="34">
        <v>63</v>
      </c>
      <c r="I5" s="20">
        <f t="shared" si="0"/>
        <v>70</v>
      </c>
    </row>
    <row r="6" spans="1:9" x14ac:dyDescent="0.7">
      <c r="A6" s="28" t="s">
        <v>61</v>
      </c>
      <c r="B6" s="18" t="s">
        <v>35</v>
      </c>
      <c r="C6" s="34"/>
      <c r="D6" s="34"/>
      <c r="E6" s="34"/>
      <c r="F6" s="34"/>
      <c r="G6" s="34"/>
      <c r="H6" s="34">
        <v>14</v>
      </c>
      <c r="I6" s="20">
        <f t="shared" si="0"/>
        <v>14</v>
      </c>
    </row>
    <row r="7" spans="1:9" x14ac:dyDescent="0.7">
      <c r="A7" s="28" t="s">
        <v>62</v>
      </c>
      <c r="B7" s="18" t="s">
        <v>36</v>
      </c>
      <c r="C7" s="34"/>
      <c r="D7" s="34"/>
      <c r="E7" s="34"/>
      <c r="F7" s="34"/>
      <c r="G7" s="34">
        <v>30</v>
      </c>
      <c r="H7" s="34">
        <v>8</v>
      </c>
      <c r="I7" s="20">
        <f t="shared" si="0"/>
        <v>38</v>
      </c>
    </row>
    <row r="8" spans="1:9" x14ac:dyDescent="0.7">
      <c r="A8" s="28" t="s">
        <v>63</v>
      </c>
      <c r="B8" s="18" t="s">
        <v>37</v>
      </c>
      <c r="C8" s="34"/>
      <c r="D8" s="34"/>
      <c r="E8" s="34"/>
      <c r="F8" s="34"/>
      <c r="G8" s="34"/>
      <c r="H8" s="34">
        <v>8</v>
      </c>
      <c r="I8" s="20">
        <f t="shared" si="0"/>
        <v>8</v>
      </c>
    </row>
    <row r="9" spans="1:9" x14ac:dyDescent="0.7">
      <c r="A9" s="28" t="s">
        <v>64</v>
      </c>
      <c r="B9" s="18" t="s">
        <v>38</v>
      </c>
      <c r="C9" s="34">
        <v>1</v>
      </c>
      <c r="D9" s="34"/>
      <c r="E9" s="34"/>
      <c r="F9" s="34">
        <v>6</v>
      </c>
      <c r="G9" s="34">
        <v>18</v>
      </c>
      <c r="H9" s="34"/>
      <c r="I9" s="20">
        <f t="shared" si="0"/>
        <v>25</v>
      </c>
    </row>
    <row r="10" spans="1:9" x14ac:dyDescent="0.7">
      <c r="A10" s="28" t="s">
        <v>65</v>
      </c>
      <c r="B10" s="18" t="s">
        <v>39</v>
      </c>
      <c r="C10" s="34"/>
      <c r="D10" s="34"/>
      <c r="E10" s="34"/>
      <c r="F10" s="34">
        <v>1</v>
      </c>
      <c r="G10" s="34"/>
      <c r="H10" s="34">
        <v>25</v>
      </c>
      <c r="I10" s="20">
        <f t="shared" si="0"/>
        <v>26</v>
      </c>
    </row>
    <row r="11" spans="1:9" x14ac:dyDescent="0.7">
      <c r="A11" s="28" t="s">
        <v>66</v>
      </c>
      <c r="B11" s="18" t="s">
        <v>40</v>
      </c>
      <c r="C11" s="34">
        <v>1</v>
      </c>
      <c r="D11" s="34"/>
      <c r="E11" s="34"/>
      <c r="F11" s="34"/>
      <c r="G11" s="34">
        <v>3</v>
      </c>
      <c r="H11" s="34">
        <v>26</v>
      </c>
      <c r="I11" s="20">
        <f t="shared" si="0"/>
        <v>30</v>
      </c>
    </row>
    <row r="12" spans="1:9" x14ac:dyDescent="0.7">
      <c r="A12" s="28" t="s">
        <v>68</v>
      </c>
      <c r="B12" s="18" t="s">
        <v>41</v>
      </c>
      <c r="C12" s="34">
        <v>1</v>
      </c>
      <c r="D12" s="34"/>
      <c r="E12" s="34"/>
      <c r="F12" s="34">
        <v>4</v>
      </c>
      <c r="G12" s="34">
        <v>2</v>
      </c>
      <c r="H12" s="34">
        <v>10</v>
      </c>
      <c r="I12" s="20">
        <f t="shared" si="0"/>
        <v>17</v>
      </c>
    </row>
    <row r="13" spans="1:9" x14ac:dyDescent="0.7">
      <c r="A13" s="28" t="s">
        <v>69</v>
      </c>
      <c r="B13" s="18" t="s">
        <v>42</v>
      </c>
      <c r="C13" s="34">
        <v>1</v>
      </c>
      <c r="D13" s="34"/>
      <c r="E13" s="34"/>
      <c r="F13" s="34">
        <v>2</v>
      </c>
      <c r="G13" s="34">
        <v>3</v>
      </c>
      <c r="H13" s="34">
        <v>16</v>
      </c>
      <c r="I13" s="20">
        <f t="shared" si="0"/>
        <v>22</v>
      </c>
    </row>
    <row r="14" spans="1:9" x14ac:dyDescent="0.7">
      <c r="A14" s="29" t="s">
        <v>70</v>
      </c>
      <c r="B14" s="22" t="s">
        <v>67</v>
      </c>
      <c r="C14" s="35"/>
      <c r="D14" s="35"/>
      <c r="E14" s="35"/>
      <c r="F14" s="35"/>
      <c r="G14" s="35"/>
      <c r="H14" s="35"/>
      <c r="I14" s="24">
        <f>SUM(C14:H14)</f>
        <v>0</v>
      </c>
    </row>
    <row r="15" spans="1:9" s="2" customFormat="1" x14ac:dyDescent="0.7">
      <c r="A15" s="52" t="s">
        <v>1</v>
      </c>
      <c r="B15" s="52"/>
      <c r="C15" s="10">
        <f>SUM(C4:C14)</f>
        <v>6</v>
      </c>
      <c r="D15" s="10">
        <f t="shared" ref="D15:I15" si="1">SUM(D4:D14)</f>
        <v>0</v>
      </c>
      <c r="E15" s="10">
        <f t="shared" si="1"/>
        <v>0</v>
      </c>
      <c r="F15" s="10">
        <f t="shared" si="1"/>
        <v>18</v>
      </c>
      <c r="G15" s="10">
        <f t="shared" si="1"/>
        <v>56</v>
      </c>
      <c r="H15" s="10">
        <f t="shared" si="1"/>
        <v>171</v>
      </c>
      <c r="I15" s="10">
        <f t="shared" si="1"/>
        <v>251</v>
      </c>
    </row>
    <row r="17" spans="1:1" x14ac:dyDescent="0.7">
      <c r="A17" s="1" t="s">
        <v>56</v>
      </c>
    </row>
    <row r="18" spans="1:1" x14ac:dyDescent="0.7">
      <c r="A18" s="1" t="s">
        <v>57</v>
      </c>
    </row>
  </sheetData>
  <mergeCells count="3">
    <mergeCell ref="A15:B15"/>
    <mergeCell ref="A1:I1"/>
    <mergeCell ref="A2:I2"/>
  </mergeCells>
  <printOptions horizontalCentered="1"/>
  <pageMargins left="0" right="0" top="0.59055118110236204" bottom="0.31496062992126" header="0" footer="0"/>
  <pageSetup paperSize="9" scale="85" orientation="landscape" r:id="rId1"/>
  <headerFooter>
    <oddFooter>&amp;R&amp;"TH SarabunPSK,ธรรมดา"&amp;12&amp;F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I4" sqref="I4:I11"/>
    </sheetView>
  </sheetViews>
  <sheetFormatPr defaultColWidth="8.69921875" defaultRowHeight="24.6" x14ac:dyDescent="0.7"/>
  <cols>
    <col min="1" max="1" width="7.69921875" style="1" customWidth="1"/>
    <col min="2" max="2" width="19.19921875" style="1" customWidth="1"/>
    <col min="3" max="9" width="11.59765625" style="1" customWidth="1"/>
    <col min="10" max="16384" width="8.69921875" style="1"/>
  </cols>
  <sheetData>
    <row r="1" spans="1:9" x14ac:dyDescent="0.7">
      <c r="A1" s="54" t="s">
        <v>101</v>
      </c>
      <c r="B1" s="54"/>
      <c r="C1" s="54"/>
      <c r="D1" s="54"/>
      <c r="E1" s="54"/>
      <c r="F1" s="54"/>
      <c r="G1" s="54"/>
      <c r="H1" s="54"/>
    </row>
    <row r="2" spans="1:9" x14ac:dyDescent="0.7">
      <c r="A2" s="53" t="s">
        <v>58</v>
      </c>
      <c r="B2" s="53"/>
      <c r="C2" s="53"/>
      <c r="D2" s="53"/>
      <c r="E2" s="53"/>
      <c r="F2" s="53"/>
      <c r="G2" s="53"/>
      <c r="H2" s="53"/>
    </row>
    <row r="3" spans="1:9" x14ac:dyDescent="0.7">
      <c r="A3" s="12" t="s">
        <v>95</v>
      </c>
      <c r="B3" s="7" t="s">
        <v>0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x14ac:dyDescent="0.7">
      <c r="A4" s="26">
        <v>1</v>
      </c>
      <c r="B4" s="14" t="s">
        <v>47</v>
      </c>
      <c r="C4" s="36">
        <v>46</v>
      </c>
      <c r="D4" s="37" t="s">
        <v>103</v>
      </c>
      <c r="E4" s="37" t="s">
        <v>103</v>
      </c>
      <c r="F4" s="37">
        <v>4</v>
      </c>
      <c r="G4" s="37" t="s">
        <v>103</v>
      </c>
      <c r="H4" s="38">
        <v>69</v>
      </c>
      <c r="I4" s="16">
        <f t="shared" ref="I4:I11" si="0">SUM(C4:H4)</f>
        <v>119</v>
      </c>
    </row>
    <row r="5" spans="1:9" x14ac:dyDescent="0.7">
      <c r="A5" s="28" t="s">
        <v>60</v>
      </c>
      <c r="B5" s="18" t="s">
        <v>48</v>
      </c>
      <c r="C5" s="39">
        <v>10</v>
      </c>
      <c r="D5" s="40" t="s">
        <v>103</v>
      </c>
      <c r="E5" s="40" t="s">
        <v>103</v>
      </c>
      <c r="F5" s="40">
        <v>1</v>
      </c>
      <c r="G5" s="40" t="s">
        <v>103</v>
      </c>
      <c r="H5" s="39">
        <f>100+2</f>
        <v>102</v>
      </c>
      <c r="I5" s="20">
        <f t="shared" si="0"/>
        <v>113</v>
      </c>
    </row>
    <row r="6" spans="1:9" x14ac:dyDescent="0.7">
      <c r="A6" s="28" t="s">
        <v>61</v>
      </c>
      <c r="B6" s="18" t="s">
        <v>49</v>
      </c>
      <c r="C6" s="39">
        <v>17</v>
      </c>
      <c r="D6" s="40" t="s">
        <v>103</v>
      </c>
      <c r="E6" s="40" t="s">
        <v>103</v>
      </c>
      <c r="F6" s="40">
        <v>1</v>
      </c>
      <c r="G6" s="40">
        <f>1+1</f>
        <v>2</v>
      </c>
      <c r="H6" s="39">
        <f>15+4</f>
        <v>19</v>
      </c>
      <c r="I6" s="20">
        <f t="shared" si="0"/>
        <v>39</v>
      </c>
    </row>
    <row r="7" spans="1:9" x14ac:dyDescent="0.7">
      <c r="A7" s="28" t="s">
        <v>62</v>
      </c>
      <c r="B7" s="18" t="s">
        <v>50</v>
      </c>
      <c r="C7" s="39">
        <v>8</v>
      </c>
      <c r="D7" s="40" t="s">
        <v>103</v>
      </c>
      <c r="E7" s="40">
        <v>1</v>
      </c>
      <c r="F7" s="40" t="s">
        <v>103</v>
      </c>
      <c r="G7" s="40" t="s">
        <v>103</v>
      </c>
      <c r="H7" s="39">
        <f>43+1</f>
        <v>44</v>
      </c>
      <c r="I7" s="20">
        <f t="shared" si="0"/>
        <v>53</v>
      </c>
    </row>
    <row r="8" spans="1:9" x14ac:dyDescent="0.7">
      <c r="A8" s="28" t="s">
        <v>63</v>
      </c>
      <c r="B8" s="18" t="s">
        <v>51</v>
      </c>
      <c r="C8" s="39">
        <v>11</v>
      </c>
      <c r="D8" s="40" t="s">
        <v>103</v>
      </c>
      <c r="E8" s="40">
        <v>1</v>
      </c>
      <c r="F8" s="40">
        <v>1</v>
      </c>
      <c r="G8" s="40">
        <f>1+1</f>
        <v>2</v>
      </c>
      <c r="H8" s="39">
        <f>31+3</f>
        <v>34</v>
      </c>
      <c r="I8" s="20">
        <f t="shared" si="0"/>
        <v>49</v>
      </c>
    </row>
    <row r="9" spans="1:9" x14ac:dyDescent="0.7">
      <c r="A9" s="28" t="s">
        <v>64</v>
      </c>
      <c r="B9" s="18" t="s">
        <v>52</v>
      </c>
      <c r="C9" s="39">
        <v>38</v>
      </c>
      <c r="D9" s="40" t="s">
        <v>103</v>
      </c>
      <c r="E9" s="40" t="s">
        <v>103</v>
      </c>
      <c r="F9" s="40">
        <v>1</v>
      </c>
      <c r="G9" s="40" t="s">
        <v>103</v>
      </c>
      <c r="H9" s="39">
        <f>69+1</f>
        <v>70</v>
      </c>
      <c r="I9" s="20">
        <f t="shared" si="0"/>
        <v>109</v>
      </c>
    </row>
    <row r="10" spans="1:9" x14ac:dyDescent="0.7">
      <c r="A10" s="28" t="s">
        <v>65</v>
      </c>
      <c r="B10" s="18" t="s">
        <v>53</v>
      </c>
      <c r="C10" s="39">
        <v>6</v>
      </c>
      <c r="D10" s="40" t="s">
        <v>103</v>
      </c>
      <c r="E10" s="40" t="s">
        <v>103</v>
      </c>
      <c r="F10" s="40" t="s">
        <v>103</v>
      </c>
      <c r="G10" s="40" t="s">
        <v>103</v>
      </c>
      <c r="H10" s="39">
        <f>15+1</f>
        <v>16</v>
      </c>
      <c r="I10" s="20">
        <f t="shared" si="0"/>
        <v>22</v>
      </c>
    </row>
    <row r="11" spans="1:9" x14ac:dyDescent="0.7">
      <c r="A11" s="29" t="s">
        <v>66</v>
      </c>
      <c r="B11" s="22" t="s">
        <v>54</v>
      </c>
      <c r="C11" s="41">
        <v>5</v>
      </c>
      <c r="D11" s="42" t="s">
        <v>103</v>
      </c>
      <c r="E11" s="42">
        <v>1</v>
      </c>
      <c r="F11" s="42" t="s">
        <v>103</v>
      </c>
      <c r="G11" s="42" t="s">
        <v>103</v>
      </c>
      <c r="H11" s="41">
        <v>21</v>
      </c>
      <c r="I11" s="24">
        <f t="shared" si="0"/>
        <v>27</v>
      </c>
    </row>
    <row r="12" spans="1:9" s="2" customFormat="1" x14ac:dyDescent="0.7">
      <c r="A12" s="52" t="s">
        <v>1</v>
      </c>
      <c r="B12" s="52"/>
      <c r="C12" s="3">
        <f>SUM(C4:C11)</f>
        <v>141</v>
      </c>
      <c r="D12" s="3">
        <f t="shared" ref="D12" si="1">SUM(D4:D11)</f>
        <v>0</v>
      </c>
      <c r="E12" s="3">
        <f t="shared" ref="E12" si="2">SUM(E4:E11)</f>
        <v>3</v>
      </c>
      <c r="F12" s="3">
        <f t="shared" ref="F12" si="3">SUM(F4:F11)</f>
        <v>8</v>
      </c>
      <c r="G12" s="3">
        <f t="shared" ref="G12" si="4">SUM(G4:G11)</f>
        <v>4</v>
      </c>
      <c r="H12" s="3">
        <f t="shared" ref="H12" si="5">SUM(H4:H11)</f>
        <v>375</v>
      </c>
      <c r="I12" s="3">
        <f t="shared" ref="I12" si="6">SUM(I4:I11)</f>
        <v>531</v>
      </c>
    </row>
    <row r="14" spans="1:9" x14ac:dyDescent="0.7">
      <c r="A14" s="1" t="s">
        <v>56</v>
      </c>
    </row>
    <row r="15" spans="1:9" x14ac:dyDescent="0.7">
      <c r="A15" s="1" t="s">
        <v>57</v>
      </c>
    </row>
  </sheetData>
  <mergeCells count="3">
    <mergeCell ref="A12:B12"/>
    <mergeCell ref="A1:H1"/>
    <mergeCell ref="A2:H2"/>
  </mergeCells>
  <phoneticPr fontId="9" type="noConversion"/>
  <printOptions horizontalCentered="1"/>
  <pageMargins left="0" right="0" top="0.59" bottom="0.196850393700787" header="0" footer="0.35433070866141703"/>
  <pageSetup paperSize="9" scale="85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I4" sqref="I4:I13"/>
    </sheetView>
  </sheetViews>
  <sheetFormatPr defaultColWidth="8.796875" defaultRowHeight="24.6" x14ac:dyDescent="0.7"/>
  <cols>
    <col min="1" max="1" width="8" style="1" customWidth="1"/>
    <col min="2" max="2" width="18.19921875" style="1" customWidth="1"/>
    <col min="3" max="3" width="11.8984375" style="1" customWidth="1"/>
    <col min="4" max="5" width="12.296875" style="1" customWidth="1"/>
    <col min="6" max="6" width="12.19921875" style="1" customWidth="1"/>
    <col min="7" max="9" width="11.19921875" style="1" customWidth="1"/>
    <col min="10" max="16384" width="8.796875" style="1"/>
  </cols>
  <sheetData>
    <row r="1" spans="1:9" x14ac:dyDescent="0.7">
      <c r="A1" s="54" t="s">
        <v>101</v>
      </c>
      <c r="B1" s="54"/>
      <c r="C1" s="54"/>
      <c r="D1" s="54"/>
      <c r="E1" s="54"/>
      <c r="F1" s="54"/>
      <c r="G1" s="54"/>
      <c r="H1" s="54"/>
      <c r="I1" s="54"/>
    </row>
    <row r="2" spans="1:9" x14ac:dyDescent="0.7">
      <c r="A2" s="53" t="s">
        <v>91</v>
      </c>
      <c r="B2" s="53"/>
      <c r="C2" s="53"/>
      <c r="D2" s="53"/>
      <c r="E2" s="53"/>
      <c r="F2" s="53"/>
      <c r="G2" s="53"/>
      <c r="H2" s="53"/>
      <c r="I2" s="53"/>
    </row>
    <row r="3" spans="1:9" x14ac:dyDescent="0.7">
      <c r="A3" s="12" t="s">
        <v>95</v>
      </c>
      <c r="B3" s="7" t="s">
        <v>0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x14ac:dyDescent="0.7">
      <c r="A4" s="13">
        <v>1</v>
      </c>
      <c r="B4" s="14" t="s">
        <v>71</v>
      </c>
      <c r="C4" s="46"/>
      <c r="D4" s="46"/>
      <c r="E4" s="46"/>
      <c r="F4" s="46"/>
      <c r="G4" s="46"/>
      <c r="H4" s="46">
        <v>12</v>
      </c>
      <c r="I4" s="16">
        <f>SUM(C4:H4)</f>
        <v>12</v>
      </c>
    </row>
    <row r="5" spans="1:9" x14ac:dyDescent="0.7">
      <c r="A5" s="17">
        <v>2</v>
      </c>
      <c r="B5" s="18" t="s">
        <v>24</v>
      </c>
      <c r="C5" s="43"/>
      <c r="D5" s="43"/>
      <c r="E5" s="43"/>
      <c r="F5" s="43">
        <v>7</v>
      </c>
      <c r="G5" s="43"/>
      <c r="H5" s="43">
        <v>6</v>
      </c>
      <c r="I5" s="20">
        <f>SUM(C5:H5)</f>
        <v>13</v>
      </c>
    </row>
    <row r="6" spans="1:9" x14ac:dyDescent="0.7">
      <c r="A6" s="17">
        <v>3</v>
      </c>
      <c r="B6" s="18" t="s">
        <v>25</v>
      </c>
      <c r="C6" s="43"/>
      <c r="D6" s="43"/>
      <c r="E6" s="43"/>
      <c r="F6" s="43">
        <v>1</v>
      </c>
      <c r="G6" s="43">
        <v>4</v>
      </c>
      <c r="H6" s="43">
        <v>10</v>
      </c>
      <c r="I6" s="20">
        <f t="shared" ref="I6:I12" si="0">SUM(C6:H6)</f>
        <v>15</v>
      </c>
    </row>
    <row r="7" spans="1:9" x14ac:dyDescent="0.7">
      <c r="A7" s="17">
        <v>4</v>
      </c>
      <c r="B7" s="18" t="s">
        <v>26</v>
      </c>
      <c r="C7" s="43"/>
      <c r="D7" s="43"/>
      <c r="E7" s="43"/>
      <c r="F7" s="43"/>
      <c r="G7" s="43"/>
      <c r="H7" s="43">
        <v>18</v>
      </c>
      <c r="I7" s="20">
        <f>SUM(C7:H7)</f>
        <v>18</v>
      </c>
    </row>
    <row r="8" spans="1:9" x14ac:dyDescent="0.7">
      <c r="A8" s="17">
        <v>5</v>
      </c>
      <c r="B8" s="18" t="s">
        <v>72</v>
      </c>
      <c r="C8" s="43"/>
      <c r="D8" s="43"/>
      <c r="E8" s="43"/>
      <c r="F8" s="43">
        <v>2</v>
      </c>
      <c r="G8" s="43">
        <v>2</v>
      </c>
      <c r="H8" s="43">
        <v>11</v>
      </c>
      <c r="I8" s="20">
        <f>SUM(C8:H8)</f>
        <v>15</v>
      </c>
    </row>
    <row r="9" spans="1:9" x14ac:dyDescent="0.7">
      <c r="A9" s="17">
        <v>6</v>
      </c>
      <c r="B9" s="18" t="s">
        <v>31</v>
      </c>
      <c r="C9" s="43"/>
      <c r="D9" s="43"/>
      <c r="E9" s="43"/>
      <c r="F9" s="43"/>
      <c r="G9" s="43"/>
      <c r="H9" s="43">
        <v>7</v>
      </c>
      <c r="I9" s="20">
        <f>SUM(C9:H9)</f>
        <v>7</v>
      </c>
    </row>
    <row r="10" spans="1:9" x14ac:dyDescent="0.7">
      <c r="A10" s="17">
        <v>7</v>
      </c>
      <c r="B10" s="18" t="s">
        <v>27</v>
      </c>
      <c r="C10" s="43">
        <v>1</v>
      </c>
      <c r="D10" s="43"/>
      <c r="E10" s="43"/>
      <c r="F10" s="43"/>
      <c r="G10" s="43"/>
      <c r="H10" s="43">
        <v>12</v>
      </c>
      <c r="I10" s="20">
        <f>SUM(C10:H10)</f>
        <v>13</v>
      </c>
    </row>
    <row r="11" spans="1:9" x14ac:dyDescent="0.7">
      <c r="A11" s="17">
        <v>8</v>
      </c>
      <c r="B11" s="18" t="s">
        <v>28</v>
      </c>
      <c r="C11" s="43">
        <v>7</v>
      </c>
      <c r="D11" s="43">
        <v>20</v>
      </c>
      <c r="E11" s="43"/>
      <c r="F11" s="43">
        <v>1</v>
      </c>
      <c r="G11" s="43">
        <v>1</v>
      </c>
      <c r="H11" s="43">
        <v>8</v>
      </c>
      <c r="I11" s="20">
        <f>SUM(C11:H11)</f>
        <v>37</v>
      </c>
    </row>
    <row r="12" spans="1:9" x14ac:dyDescent="0.7">
      <c r="A12" s="17">
        <v>9</v>
      </c>
      <c r="B12" s="18" t="s">
        <v>29</v>
      </c>
      <c r="C12" s="43">
        <v>5</v>
      </c>
      <c r="D12" s="43"/>
      <c r="E12" s="43"/>
      <c r="F12" s="43">
        <v>3</v>
      </c>
      <c r="G12" s="43">
        <v>1</v>
      </c>
      <c r="H12" s="43">
        <v>9</v>
      </c>
      <c r="I12" s="20">
        <f t="shared" si="0"/>
        <v>18</v>
      </c>
    </row>
    <row r="13" spans="1:9" x14ac:dyDescent="0.7">
      <c r="A13" s="21">
        <v>10</v>
      </c>
      <c r="B13" s="22" t="s">
        <v>30</v>
      </c>
      <c r="C13" s="22"/>
      <c r="D13" s="22"/>
      <c r="E13" s="22"/>
      <c r="F13" s="22"/>
      <c r="G13" s="22"/>
      <c r="H13" s="22">
        <v>16</v>
      </c>
      <c r="I13" s="24">
        <f>SUM(C13:H13)</f>
        <v>16</v>
      </c>
    </row>
    <row r="14" spans="1:9" s="2" customFormat="1" x14ac:dyDescent="0.7">
      <c r="A14" s="52" t="s">
        <v>1</v>
      </c>
      <c r="B14" s="52"/>
      <c r="C14" s="3">
        <f>SUM(C4:C13)</f>
        <v>13</v>
      </c>
      <c r="D14" s="3">
        <f t="shared" ref="D14:I14" si="1">SUM(D4:D13)</f>
        <v>20</v>
      </c>
      <c r="E14" s="3">
        <f t="shared" si="1"/>
        <v>0</v>
      </c>
      <c r="F14" s="3">
        <f t="shared" si="1"/>
        <v>14</v>
      </c>
      <c r="G14" s="3">
        <f t="shared" si="1"/>
        <v>8</v>
      </c>
      <c r="H14" s="3">
        <f t="shared" si="1"/>
        <v>109</v>
      </c>
      <c r="I14" s="3">
        <f t="shared" si="1"/>
        <v>164</v>
      </c>
    </row>
    <row r="16" spans="1:9" x14ac:dyDescent="0.7">
      <c r="A16" s="1" t="s">
        <v>56</v>
      </c>
    </row>
    <row r="17" spans="1:1" x14ac:dyDescent="0.7">
      <c r="A17" s="1" t="s">
        <v>57</v>
      </c>
    </row>
  </sheetData>
  <mergeCells count="3">
    <mergeCell ref="A14:B14"/>
    <mergeCell ref="A2:I2"/>
    <mergeCell ref="A1:I1"/>
  </mergeCells>
  <printOptions horizontalCentered="1"/>
  <pageMargins left="0" right="0" top="0.511811023622047" bottom="0.196850393700787" header="0" footer="0.43307086614173201"/>
  <pageSetup paperSize="9" scale="85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I4" sqref="I4:I10"/>
    </sheetView>
  </sheetViews>
  <sheetFormatPr defaultColWidth="8.796875" defaultRowHeight="16.8" x14ac:dyDescent="0.5"/>
  <cols>
    <col min="1" max="1" width="7" style="9" customWidth="1"/>
    <col min="2" max="2" width="18.59765625" style="9" customWidth="1"/>
    <col min="3" max="8" width="11.3984375" style="9" customWidth="1"/>
    <col min="9" max="9" width="12.69921875" style="9" customWidth="1"/>
    <col min="10" max="16384" width="8.796875" style="9"/>
  </cols>
  <sheetData>
    <row r="1" spans="1:9" s="1" customFormat="1" ht="24.6" x14ac:dyDescent="0.7">
      <c r="A1" s="54" t="s">
        <v>101</v>
      </c>
      <c r="B1" s="54"/>
      <c r="C1" s="54"/>
      <c r="D1" s="54"/>
      <c r="E1" s="54"/>
      <c r="F1" s="54"/>
      <c r="G1" s="54"/>
      <c r="H1" s="54"/>
    </row>
    <row r="2" spans="1:9" s="1" customFormat="1" ht="24.6" x14ac:dyDescent="0.7">
      <c r="A2" s="53" t="s">
        <v>96</v>
      </c>
      <c r="B2" s="53"/>
      <c r="C2" s="53"/>
      <c r="D2" s="53"/>
      <c r="E2" s="53"/>
      <c r="F2" s="53"/>
      <c r="G2" s="53"/>
      <c r="H2" s="53"/>
    </row>
    <row r="3" spans="1:9" s="1" customFormat="1" ht="24.6" x14ac:dyDescent="0.7">
      <c r="A3" s="12" t="s">
        <v>95</v>
      </c>
      <c r="B3" s="7" t="s">
        <v>0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s="1" customFormat="1" ht="24.6" x14ac:dyDescent="0.7">
      <c r="A4" s="13">
        <v>1</v>
      </c>
      <c r="B4" s="47" t="s">
        <v>104</v>
      </c>
      <c r="C4" s="15">
        <v>1</v>
      </c>
      <c r="D4" s="15"/>
      <c r="E4" s="15"/>
      <c r="F4" s="15">
        <v>7</v>
      </c>
      <c r="G4" s="15"/>
      <c r="H4" s="15">
        <v>163</v>
      </c>
      <c r="I4" s="16">
        <f t="shared" ref="I4:I10" si="0">SUM(C4:H4)</f>
        <v>171</v>
      </c>
    </row>
    <row r="5" spans="1:9" s="8" customFormat="1" ht="24.6" x14ac:dyDescent="0.7">
      <c r="A5" s="17">
        <v>2</v>
      </c>
      <c r="B5" s="48" t="s">
        <v>105</v>
      </c>
      <c r="C5" s="19"/>
      <c r="D5" s="19"/>
      <c r="E5" s="19"/>
      <c r="F5" s="19">
        <v>10</v>
      </c>
      <c r="G5" s="19"/>
      <c r="H5" s="19">
        <v>90</v>
      </c>
      <c r="I5" s="20">
        <f t="shared" si="0"/>
        <v>100</v>
      </c>
    </row>
    <row r="6" spans="1:9" s="8" customFormat="1" ht="24.6" x14ac:dyDescent="0.7">
      <c r="A6" s="17">
        <v>4</v>
      </c>
      <c r="B6" s="48" t="s">
        <v>106</v>
      </c>
      <c r="C6" s="19"/>
      <c r="D6" s="19"/>
      <c r="E6" s="19"/>
      <c r="F6" s="19">
        <v>2</v>
      </c>
      <c r="G6" s="19"/>
      <c r="H6" s="19">
        <v>41</v>
      </c>
      <c r="I6" s="20">
        <f>SUM(C6:H6)</f>
        <v>43</v>
      </c>
    </row>
    <row r="7" spans="1:9" s="8" customFormat="1" ht="24.6" x14ac:dyDescent="0.7">
      <c r="A7" s="17">
        <v>3</v>
      </c>
      <c r="B7" s="48" t="s">
        <v>107</v>
      </c>
      <c r="C7" s="19"/>
      <c r="D7" s="19"/>
      <c r="E7" s="19"/>
      <c r="F7" s="19">
        <v>1</v>
      </c>
      <c r="G7" s="19"/>
      <c r="H7" s="19">
        <v>66</v>
      </c>
      <c r="I7" s="20">
        <f t="shared" si="0"/>
        <v>67</v>
      </c>
    </row>
    <row r="8" spans="1:9" s="8" customFormat="1" ht="24.6" x14ac:dyDescent="0.7">
      <c r="A8" s="17">
        <v>5</v>
      </c>
      <c r="B8" s="18" t="s">
        <v>108</v>
      </c>
      <c r="C8" s="19">
        <v>1</v>
      </c>
      <c r="D8" s="19"/>
      <c r="E8" s="19"/>
      <c r="F8" s="19"/>
      <c r="G8" s="19"/>
      <c r="H8" s="19">
        <v>26</v>
      </c>
      <c r="I8" s="20">
        <f t="shared" si="0"/>
        <v>27</v>
      </c>
    </row>
    <row r="9" spans="1:9" s="8" customFormat="1" ht="24.6" x14ac:dyDescent="0.7">
      <c r="A9" s="17">
        <v>6</v>
      </c>
      <c r="B9" s="18" t="s">
        <v>109</v>
      </c>
      <c r="C9" s="19"/>
      <c r="D9" s="19"/>
      <c r="E9" s="19"/>
      <c r="F9" s="19"/>
      <c r="G9" s="19"/>
      <c r="H9" s="19">
        <v>26</v>
      </c>
      <c r="I9" s="20">
        <f t="shared" si="0"/>
        <v>26</v>
      </c>
    </row>
    <row r="10" spans="1:9" s="8" customFormat="1" ht="24.6" x14ac:dyDescent="0.7">
      <c r="A10" s="21">
        <v>7</v>
      </c>
      <c r="B10" s="22" t="s">
        <v>110</v>
      </c>
      <c r="C10" s="23"/>
      <c r="D10" s="23"/>
      <c r="E10" s="23"/>
      <c r="F10" s="23"/>
      <c r="G10" s="23"/>
      <c r="H10" s="23"/>
      <c r="I10" s="24">
        <f t="shared" si="0"/>
        <v>0</v>
      </c>
    </row>
    <row r="11" spans="1:9" s="2" customFormat="1" ht="24.6" x14ac:dyDescent="0.7">
      <c r="A11" s="52" t="s">
        <v>1</v>
      </c>
      <c r="B11" s="52"/>
      <c r="C11" s="3">
        <f>SUM(C4:C10)</f>
        <v>2</v>
      </c>
      <c r="D11" s="3">
        <f t="shared" ref="D11:I11" si="1">SUM(D4:D10)</f>
        <v>0</v>
      </c>
      <c r="E11" s="3">
        <f t="shared" si="1"/>
        <v>0</v>
      </c>
      <c r="F11" s="3">
        <f t="shared" si="1"/>
        <v>20</v>
      </c>
      <c r="G11" s="3">
        <f t="shared" si="1"/>
        <v>0</v>
      </c>
      <c r="H11" s="3">
        <f t="shared" si="1"/>
        <v>412</v>
      </c>
      <c r="I11" s="3">
        <f t="shared" si="1"/>
        <v>434</v>
      </c>
    </row>
    <row r="12" spans="1:9" s="1" customFormat="1" ht="24.6" x14ac:dyDescent="0.7"/>
    <row r="13" spans="1:9" s="1" customFormat="1" ht="24.6" x14ac:dyDescent="0.7">
      <c r="A13" s="1" t="s">
        <v>56</v>
      </c>
      <c r="D13" s="45"/>
    </row>
    <row r="14" spans="1:9" s="1" customFormat="1" ht="24.6" x14ac:dyDescent="0.7">
      <c r="A14" s="1" t="s">
        <v>57</v>
      </c>
    </row>
    <row r="15" spans="1:9" s="1" customFormat="1" ht="24.6" x14ac:dyDescent="0.7"/>
    <row r="16" spans="1:9" s="1" customFormat="1" ht="24.6" x14ac:dyDescent="0.7"/>
    <row r="17" s="1" customFormat="1" ht="24.6" x14ac:dyDescent="0.7"/>
    <row r="18" s="1" customFormat="1" ht="24.6" x14ac:dyDescent="0.7"/>
    <row r="19" s="1" customFormat="1" ht="24.6" x14ac:dyDescent="0.7"/>
  </sheetData>
  <mergeCells count="3">
    <mergeCell ref="A11:B11"/>
    <mergeCell ref="A1:H1"/>
    <mergeCell ref="A2:H2"/>
  </mergeCells>
  <printOptions horizontalCentered="1"/>
  <pageMargins left="0" right="0" top="0.59055118110236204" bottom="0.31496062992126" header="0" footer="0"/>
  <pageSetup paperSize="9" scale="85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3"/>
  <sheetViews>
    <sheetView zoomScale="90" zoomScaleNormal="90" workbookViewId="0">
      <selection activeCell="I4" sqref="I4:I10"/>
    </sheetView>
  </sheetViews>
  <sheetFormatPr defaultColWidth="8.796875" defaultRowHeight="15" customHeight="1" x14ac:dyDescent="0.7"/>
  <cols>
    <col min="1" max="1" width="8.796875" style="1"/>
    <col min="2" max="2" width="18" style="1" bestFit="1" customWidth="1"/>
    <col min="3" max="8" width="12.296875" style="1" customWidth="1"/>
    <col min="9" max="9" width="14.19921875" style="1" customWidth="1"/>
    <col min="10" max="16384" width="8.796875" style="1"/>
  </cols>
  <sheetData>
    <row r="1" spans="1:9" ht="24.6" x14ac:dyDescent="0.7">
      <c r="A1" s="54" t="s">
        <v>101</v>
      </c>
      <c r="B1" s="54"/>
      <c r="C1" s="54"/>
      <c r="D1" s="54"/>
      <c r="E1" s="54"/>
      <c r="F1" s="54"/>
      <c r="G1" s="54"/>
      <c r="H1" s="54"/>
      <c r="I1" s="54"/>
    </row>
    <row r="2" spans="1:9" ht="24.6" x14ac:dyDescent="0.7">
      <c r="A2" s="53" t="s">
        <v>73</v>
      </c>
      <c r="B2" s="53"/>
      <c r="C2" s="53"/>
      <c r="D2" s="53"/>
      <c r="E2" s="53"/>
      <c r="F2" s="53"/>
      <c r="G2" s="53"/>
      <c r="H2" s="53"/>
      <c r="I2" s="53"/>
    </row>
    <row r="3" spans="1:9" ht="24.6" x14ac:dyDescent="0.7">
      <c r="A3" s="12" t="s">
        <v>95</v>
      </c>
      <c r="B3" s="7" t="s">
        <v>0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ht="24.6" x14ac:dyDescent="0.7">
      <c r="A4" s="13">
        <v>1</v>
      </c>
      <c r="B4" s="49" t="s">
        <v>111</v>
      </c>
      <c r="C4" s="15">
        <v>1</v>
      </c>
      <c r="D4" s="15"/>
      <c r="E4" s="15"/>
      <c r="F4" s="15">
        <v>1</v>
      </c>
      <c r="G4" s="15"/>
      <c r="H4" s="15">
        <v>9</v>
      </c>
      <c r="I4" s="16">
        <f t="shared" ref="I4:I10" si="0">SUM(C4:H4)</f>
        <v>11</v>
      </c>
    </row>
    <row r="5" spans="1:9" ht="24.6" x14ac:dyDescent="0.7">
      <c r="A5" s="17">
        <v>2</v>
      </c>
      <c r="B5" s="50" t="s">
        <v>112</v>
      </c>
      <c r="C5" s="19">
        <v>3</v>
      </c>
      <c r="D5" s="19"/>
      <c r="E5" s="19"/>
      <c r="F5" s="19">
        <v>2</v>
      </c>
      <c r="G5" s="19"/>
      <c r="H5" s="19">
        <v>10</v>
      </c>
      <c r="I5" s="20">
        <f>SUM(C5:H5)</f>
        <v>15</v>
      </c>
    </row>
    <row r="6" spans="1:9" ht="24.6" x14ac:dyDescent="0.7">
      <c r="A6" s="17">
        <v>3</v>
      </c>
      <c r="B6" s="50" t="s">
        <v>113</v>
      </c>
      <c r="C6" s="19">
        <v>16</v>
      </c>
      <c r="D6" s="19"/>
      <c r="E6" s="19"/>
      <c r="F6" s="19"/>
      <c r="G6" s="19"/>
      <c r="H6" s="19">
        <v>132</v>
      </c>
      <c r="I6" s="20">
        <f>SUM(C6:H6)</f>
        <v>148</v>
      </c>
    </row>
    <row r="7" spans="1:9" ht="24.6" x14ac:dyDescent="0.7">
      <c r="A7" s="17">
        <v>4</v>
      </c>
      <c r="B7" s="50" t="s">
        <v>114</v>
      </c>
      <c r="C7" s="19"/>
      <c r="D7" s="19"/>
      <c r="E7" s="19">
        <v>1</v>
      </c>
      <c r="F7" s="19"/>
      <c r="G7" s="19"/>
      <c r="H7" s="19"/>
      <c r="I7" s="20">
        <f>SUM(C7:H7)</f>
        <v>1</v>
      </c>
    </row>
    <row r="8" spans="1:9" ht="24.6" x14ac:dyDescent="0.7">
      <c r="A8" s="17">
        <v>5</v>
      </c>
      <c r="B8" s="50" t="s">
        <v>115</v>
      </c>
      <c r="C8" s="19">
        <v>9</v>
      </c>
      <c r="D8" s="19"/>
      <c r="E8" s="19">
        <v>5</v>
      </c>
      <c r="F8" s="19">
        <v>18</v>
      </c>
      <c r="G8" s="19">
        <v>6</v>
      </c>
      <c r="H8" s="19">
        <v>20</v>
      </c>
      <c r="I8" s="20">
        <f>SUM(C8:H8)</f>
        <v>58</v>
      </c>
    </row>
    <row r="9" spans="1:9" ht="24.6" x14ac:dyDescent="0.7">
      <c r="A9" s="17">
        <v>6</v>
      </c>
      <c r="B9" s="50" t="s">
        <v>116</v>
      </c>
      <c r="C9" s="19"/>
      <c r="D9" s="19"/>
      <c r="E9" s="19"/>
      <c r="F9" s="19">
        <v>1</v>
      </c>
      <c r="G9" s="19"/>
      <c r="H9" s="19">
        <v>1</v>
      </c>
      <c r="I9" s="20">
        <f>SUM(C9:H9)</f>
        <v>2</v>
      </c>
    </row>
    <row r="10" spans="1:9" ht="24.6" x14ac:dyDescent="0.7">
      <c r="A10" s="21">
        <v>7</v>
      </c>
      <c r="B10" s="51" t="s">
        <v>117</v>
      </c>
      <c r="C10" s="23"/>
      <c r="D10" s="23"/>
      <c r="E10" s="23"/>
      <c r="F10" s="23"/>
      <c r="G10" s="23"/>
      <c r="H10" s="23"/>
      <c r="I10" s="24">
        <f t="shared" si="0"/>
        <v>0</v>
      </c>
    </row>
    <row r="11" spans="1:9" s="2" customFormat="1" ht="24.6" x14ac:dyDescent="0.7">
      <c r="A11" s="52" t="s">
        <v>1</v>
      </c>
      <c r="B11" s="52"/>
      <c r="C11" s="3">
        <f>SUM(C4:C10)</f>
        <v>29</v>
      </c>
      <c r="D11" s="3">
        <f t="shared" ref="D11:I11" si="1">SUM(D4:D10)</f>
        <v>0</v>
      </c>
      <c r="E11" s="3">
        <f t="shared" si="1"/>
        <v>6</v>
      </c>
      <c r="F11" s="3">
        <f t="shared" si="1"/>
        <v>22</v>
      </c>
      <c r="G11" s="3">
        <f t="shared" si="1"/>
        <v>6</v>
      </c>
      <c r="H11" s="3">
        <f t="shared" si="1"/>
        <v>172</v>
      </c>
      <c r="I11" s="3">
        <f t="shared" si="1"/>
        <v>235</v>
      </c>
    </row>
    <row r="12" spans="1:9" ht="24.6" x14ac:dyDescent="0.7"/>
    <row r="13" spans="1:9" ht="24.6" x14ac:dyDescent="0.7">
      <c r="A13" s="1" t="s">
        <v>56</v>
      </c>
    </row>
    <row r="14" spans="1:9" ht="24.6" x14ac:dyDescent="0.7">
      <c r="A14" s="1" t="s">
        <v>57</v>
      </c>
    </row>
    <row r="15" spans="1:9" ht="24.6" x14ac:dyDescent="0.7"/>
    <row r="16" spans="1:9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  <row r="992" ht="24.6" x14ac:dyDescent="0.7"/>
    <row r="993" ht="24.6" x14ac:dyDescent="0.7"/>
  </sheetData>
  <mergeCells count="3">
    <mergeCell ref="A11:B11"/>
    <mergeCell ref="A2:I2"/>
    <mergeCell ref="A1:I1"/>
  </mergeCells>
  <printOptions horizontalCentered="1"/>
  <pageMargins left="0" right="0" top="0.59055118110236204" bottom="0.47244094488188998" header="0" footer="0.196850393700787"/>
  <pageSetup paperSize="9" scale="85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I4" sqref="I4:I12"/>
    </sheetView>
  </sheetViews>
  <sheetFormatPr defaultColWidth="8.69921875" defaultRowHeight="24.6" x14ac:dyDescent="0.7"/>
  <cols>
    <col min="1" max="1" width="8.69921875" style="1"/>
    <col min="2" max="2" width="18.69921875" style="1" customWidth="1"/>
    <col min="3" max="8" width="11.19921875" style="1" customWidth="1"/>
    <col min="9" max="9" width="14.09765625" style="1" customWidth="1"/>
    <col min="10" max="16384" width="8.69921875" style="1"/>
  </cols>
  <sheetData>
    <row r="1" spans="1:9" x14ac:dyDescent="0.7">
      <c r="A1" s="54" t="s">
        <v>101</v>
      </c>
      <c r="B1" s="54"/>
      <c r="C1" s="54"/>
      <c r="D1" s="54"/>
      <c r="E1" s="54"/>
      <c r="F1" s="54"/>
      <c r="G1" s="54"/>
      <c r="H1" s="54"/>
      <c r="I1" s="54"/>
    </row>
    <row r="2" spans="1:9" x14ac:dyDescent="0.7">
      <c r="A2" s="53" t="s">
        <v>55</v>
      </c>
      <c r="B2" s="53"/>
      <c r="C2" s="53"/>
      <c r="D2" s="53"/>
      <c r="E2" s="53"/>
      <c r="F2" s="53"/>
      <c r="G2" s="53"/>
      <c r="H2" s="53"/>
      <c r="I2" s="53"/>
    </row>
    <row r="3" spans="1:9" x14ac:dyDescent="0.7">
      <c r="A3" s="44" t="s">
        <v>95</v>
      </c>
      <c r="B3" s="7" t="s">
        <v>0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x14ac:dyDescent="0.7">
      <c r="A4" s="13">
        <v>1</v>
      </c>
      <c r="B4" s="14" t="s">
        <v>74</v>
      </c>
      <c r="C4" s="15">
        <v>0</v>
      </c>
      <c r="D4" s="15">
        <v>0</v>
      </c>
      <c r="E4" s="15">
        <v>0</v>
      </c>
      <c r="F4" s="15">
        <v>14</v>
      </c>
      <c r="G4" s="15">
        <v>0</v>
      </c>
      <c r="H4" s="15">
        <v>2</v>
      </c>
      <c r="I4" s="16">
        <f t="shared" ref="I4:I12" si="0">SUM(C4:H4)</f>
        <v>16</v>
      </c>
    </row>
    <row r="5" spans="1:9" x14ac:dyDescent="0.7">
      <c r="A5" s="17">
        <v>2</v>
      </c>
      <c r="B5" s="18" t="s">
        <v>75</v>
      </c>
      <c r="C5" s="19">
        <v>4</v>
      </c>
      <c r="D5" s="19">
        <v>0</v>
      </c>
      <c r="E5" s="19">
        <v>0</v>
      </c>
      <c r="F5" s="19">
        <v>2</v>
      </c>
      <c r="G5" s="19">
        <v>0</v>
      </c>
      <c r="H5" s="19">
        <v>0</v>
      </c>
      <c r="I5" s="20">
        <f t="shared" si="0"/>
        <v>6</v>
      </c>
    </row>
    <row r="6" spans="1:9" x14ac:dyDescent="0.7">
      <c r="A6" s="17">
        <v>3</v>
      </c>
      <c r="B6" s="18" t="s">
        <v>77</v>
      </c>
      <c r="C6" s="19">
        <v>21</v>
      </c>
      <c r="D6" s="19">
        <v>0</v>
      </c>
      <c r="E6" s="19">
        <v>0</v>
      </c>
      <c r="F6" s="19">
        <v>3</v>
      </c>
      <c r="G6" s="19">
        <v>3</v>
      </c>
      <c r="H6" s="19">
        <v>11</v>
      </c>
      <c r="I6" s="20">
        <f>SUM(C6:H6)</f>
        <v>38</v>
      </c>
    </row>
    <row r="7" spans="1:9" x14ac:dyDescent="0.7">
      <c r="A7" s="17">
        <v>4</v>
      </c>
      <c r="B7" s="18" t="s">
        <v>80</v>
      </c>
      <c r="C7" s="19">
        <v>1</v>
      </c>
      <c r="D7" s="19">
        <v>0</v>
      </c>
      <c r="E7" s="19">
        <v>0</v>
      </c>
      <c r="F7" s="19">
        <v>2</v>
      </c>
      <c r="G7" s="19">
        <v>25</v>
      </c>
      <c r="H7" s="19">
        <v>0</v>
      </c>
      <c r="I7" s="20">
        <f>SUM(C7:H7)</f>
        <v>28</v>
      </c>
    </row>
    <row r="8" spans="1:9" x14ac:dyDescent="0.7">
      <c r="A8" s="17">
        <v>5</v>
      </c>
      <c r="B8" s="18" t="s">
        <v>82</v>
      </c>
      <c r="C8" s="19">
        <v>57</v>
      </c>
      <c r="D8" s="19">
        <v>0</v>
      </c>
      <c r="E8" s="19">
        <v>0</v>
      </c>
      <c r="F8" s="19">
        <v>9</v>
      </c>
      <c r="G8" s="19">
        <v>0</v>
      </c>
      <c r="H8" s="19">
        <v>10</v>
      </c>
      <c r="I8" s="20">
        <f>SUM(C8:H8)</f>
        <v>76</v>
      </c>
    </row>
    <row r="9" spans="1:9" x14ac:dyDescent="0.7">
      <c r="A9" s="17">
        <v>6</v>
      </c>
      <c r="B9" s="18" t="s">
        <v>79</v>
      </c>
      <c r="C9" s="19">
        <v>0</v>
      </c>
      <c r="D9" s="19">
        <v>7</v>
      </c>
      <c r="E9" s="19">
        <v>0</v>
      </c>
      <c r="F9" s="19">
        <v>9</v>
      </c>
      <c r="G9" s="19">
        <v>0</v>
      </c>
      <c r="H9" s="19">
        <v>5</v>
      </c>
      <c r="I9" s="20">
        <f>SUM(C9:H9)</f>
        <v>21</v>
      </c>
    </row>
    <row r="10" spans="1:9" x14ac:dyDescent="0.7">
      <c r="A10" s="17">
        <v>7</v>
      </c>
      <c r="B10" s="18" t="s">
        <v>76</v>
      </c>
      <c r="C10" s="19">
        <v>1</v>
      </c>
      <c r="D10" s="19">
        <v>3</v>
      </c>
      <c r="E10" s="19">
        <v>0</v>
      </c>
      <c r="F10" s="19">
        <v>6</v>
      </c>
      <c r="G10" s="19">
        <v>0</v>
      </c>
      <c r="H10" s="19">
        <v>3</v>
      </c>
      <c r="I10" s="20">
        <f t="shared" si="0"/>
        <v>13</v>
      </c>
    </row>
    <row r="11" spans="1:9" x14ac:dyDescent="0.7">
      <c r="A11" s="17">
        <v>8</v>
      </c>
      <c r="B11" s="18" t="s">
        <v>78</v>
      </c>
      <c r="C11" s="19">
        <v>0</v>
      </c>
      <c r="D11" s="19">
        <v>0</v>
      </c>
      <c r="E11" s="19">
        <v>0</v>
      </c>
      <c r="F11" s="19">
        <v>40</v>
      </c>
      <c r="G11" s="19">
        <v>1</v>
      </c>
      <c r="H11" s="19"/>
      <c r="I11" s="20">
        <f t="shared" si="0"/>
        <v>41</v>
      </c>
    </row>
    <row r="12" spans="1:9" x14ac:dyDescent="0.7">
      <c r="A12" s="21">
        <v>9</v>
      </c>
      <c r="B12" s="22" t="s">
        <v>81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10</v>
      </c>
      <c r="I12" s="24">
        <f t="shared" si="0"/>
        <v>10</v>
      </c>
    </row>
    <row r="13" spans="1:9" s="2" customFormat="1" x14ac:dyDescent="0.7">
      <c r="A13" s="52" t="s">
        <v>1</v>
      </c>
      <c r="B13" s="52"/>
      <c r="C13" s="3">
        <f t="shared" ref="C13:I13" si="1">SUM(C4:C12)</f>
        <v>84</v>
      </c>
      <c r="D13" s="3">
        <f t="shared" si="1"/>
        <v>10</v>
      </c>
      <c r="E13" s="3">
        <f t="shared" si="1"/>
        <v>0</v>
      </c>
      <c r="F13" s="3">
        <f t="shared" si="1"/>
        <v>85</v>
      </c>
      <c r="G13" s="3">
        <f t="shared" si="1"/>
        <v>29</v>
      </c>
      <c r="H13" s="3">
        <f t="shared" si="1"/>
        <v>41</v>
      </c>
      <c r="I13" s="3">
        <f t="shared" si="1"/>
        <v>249</v>
      </c>
    </row>
    <row r="15" spans="1:9" x14ac:dyDescent="0.7">
      <c r="A15" s="1" t="s">
        <v>56</v>
      </c>
    </row>
    <row r="16" spans="1:9" x14ac:dyDescent="0.7">
      <c r="A16" s="1" t="s">
        <v>57</v>
      </c>
    </row>
  </sheetData>
  <mergeCells count="3">
    <mergeCell ref="A13:B13"/>
    <mergeCell ref="A2:I2"/>
    <mergeCell ref="A1:I1"/>
  </mergeCells>
  <printOptions horizontalCentered="1"/>
  <pageMargins left="0" right="0" top="0.59055118110236204" bottom="0.47244094488188998" header="0.15748031496063" footer="0.196850393700787"/>
  <pageSetup paperSize="9" scale="85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3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I4" sqref="I4:I7"/>
    </sheetView>
  </sheetViews>
  <sheetFormatPr defaultColWidth="8.796875" defaultRowHeight="15" customHeight="1" x14ac:dyDescent="0.7"/>
  <cols>
    <col min="1" max="1" width="8.796875" style="1"/>
    <col min="2" max="2" width="19.796875" style="1" customWidth="1"/>
    <col min="3" max="8" width="11.8984375" style="1" customWidth="1"/>
    <col min="9" max="9" width="13.8984375" style="1" customWidth="1"/>
    <col min="10" max="16384" width="8.796875" style="1"/>
  </cols>
  <sheetData>
    <row r="1" spans="1:9" ht="24.6" x14ac:dyDescent="0.7">
      <c r="A1" s="54" t="s">
        <v>101</v>
      </c>
      <c r="B1" s="54"/>
      <c r="C1" s="54"/>
      <c r="D1" s="54"/>
      <c r="E1" s="54"/>
      <c r="F1" s="54"/>
      <c r="G1" s="54"/>
      <c r="H1" s="54"/>
      <c r="I1" s="54"/>
    </row>
    <row r="2" spans="1:9" ht="24.6" x14ac:dyDescent="0.7">
      <c r="A2" s="53" t="s">
        <v>102</v>
      </c>
      <c r="B2" s="53"/>
      <c r="C2" s="53"/>
      <c r="D2" s="53"/>
      <c r="E2" s="53"/>
      <c r="F2" s="53"/>
      <c r="G2" s="53"/>
      <c r="H2" s="53"/>
      <c r="I2" s="53"/>
    </row>
    <row r="3" spans="1:9" ht="24.6" x14ac:dyDescent="0.7">
      <c r="A3" s="12" t="s">
        <v>95</v>
      </c>
      <c r="B3" s="7" t="s">
        <v>0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ht="24.6" x14ac:dyDescent="0.7">
      <c r="A4" s="13">
        <v>1</v>
      </c>
      <c r="B4" s="14" t="s">
        <v>43</v>
      </c>
      <c r="C4" s="15">
        <v>3</v>
      </c>
      <c r="D4" s="15"/>
      <c r="E4" s="15">
        <v>10</v>
      </c>
      <c r="F4" s="15">
        <v>5</v>
      </c>
      <c r="G4" s="15">
        <v>1</v>
      </c>
      <c r="H4" s="15">
        <v>39</v>
      </c>
      <c r="I4" s="16">
        <f>SUM(C4:H4)</f>
        <v>58</v>
      </c>
    </row>
    <row r="5" spans="1:9" ht="24.6" x14ac:dyDescent="0.7">
      <c r="A5" s="17">
        <v>2</v>
      </c>
      <c r="B5" s="18" t="s">
        <v>44</v>
      </c>
      <c r="C5" s="19">
        <v>4</v>
      </c>
      <c r="D5" s="19"/>
      <c r="E5" s="19">
        <v>3</v>
      </c>
      <c r="F5" s="19">
        <v>7</v>
      </c>
      <c r="G5" s="19">
        <v>2</v>
      </c>
      <c r="H5" s="19">
        <v>64</v>
      </c>
      <c r="I5" s="20">
        <f>SUM(C5:H5)</f>
        <v>80</v>
      </c>
    </row>
    <row r="6" spans="1:9" ht="24.6" x14ac:dyDescent="0.7">
      <c r="A6" s="17">
        <v>3</v>
      </c>
      <c r="B6" s="18" t="s">
        <v>45</v>
      </c>
      <c r="C6" s="19">
        <v>2</v>
      </c>
      <c r="D6" s="19"/>
      <c r="E6" s="19">
        <v>1</v>
      </c>
      <c r="F6" s="19">
        <v>9</v>
      </c>
      <c r="G6" s="19">
        <v>5</v>
      </c>
      <c r="H6" s="19">
        <v>43</v>
      </c>
      <c r="I6" s="20">
        <f>SUM(C6:H6)</f>
        <v>60</v>
      </c>
    </row>
    <row r="7" spans="1:9" ht="24.6" x14ac:dyDescent="0.7">
      <c r="A7" s="21">
        <v>4</v>
      </c>
      <c r="B7" s="22" t="s">
        <v>46</v>
      </c>
      <c r="C7" s="23">
        <v>3</v>
      </c>
      <c r="D7" s="23"/>
      <c r="E7" s="23">
        <v>3</v>
      </c>
      <c r="F7" s="23">
        <v>1</v>
      </c>
      <c r="G7" s="23">
        <v>5</v>
      </c>
      <c r="H7" s="23">
        <v>69</v>
      </c>
      <c r="I7" s="24">
        <f>SUM(C7:H7)</f>
        <v>81</v>
      </c>
    </row>
    <row r="8" spans="1:9" ht="24.6" x14ac:dyDescent="0.7">
      <c r="A8" s="52" t="s">
        <v>1</v>
      </c>
      <c r="B8" s="52"/>
      <c r="C8" s="3">
        <f t="shared" ref="C8:I8" si="0">SUM(C4:C7)</f>
        <v>12</v>
      </c>
      <c r="D8" s="3">
        <f t="shared" si="0"/>
        <v>0</v>
      </c>
      <c r="E8" s="3">
        <f t="shared" si="0"/>
        <v>17</v>
      </c>
      <c r="F8" s="3">
        <f t="shared" si="0"/>
        <v>22</v>
      </c>
      <c r="G8" s="3">
        <f t="shared" si="0"/>
        <v>13</v>
      </c>
      <c r="H8" s="3">
        <f t="shared" si="0"/>
        <v>215</v>
      </c>
      <c r="I8" s="3">
        <f t="shared" si="0"/>
        <v>279</v>
      </c>
    </row>
    <row r="9" spans="1:9" ht="24.6" x14ac:dyDescent="0.7"/>
    <row r="10" spans="1:9" ht="24.6" x14ac:dyDescent="0.7">
      <c r="A10" s="1" t="s">
        <v>56</v>
      </c>
    </row>
    <row r="11" spans="1:9" ht="24.6" x14ac:dyDescent="0.7">
      <c r="A11" s="1" t="s">
        <v>57</v>
      </c>
    </row>
    <row r="12" spans="1:9" ht="24.6" x14ac:dyDescent="0.7"/>
    <row r="13" spans="1:9" ht="24.6" x14ac:dyDescent="0.7"/>
    <row r="14" spans="1:9" ht="24.6" x14ac:dyDescent="0.7"/>
    <row r="15" spans="1:9" ht="24.6" x14ac:dyDescent="0.7"/>
    <row r="16" spans="1:9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  <row r="992" ht="24.6" x14ac:dyDescent="0.7"/>
    <row r="993" ht="24.6" x14ac:dyDescent="0.7"/>
  </sheetData>
  <mergeCells count="3">
    <mergeCell ref="A8:B8"/>
    <mergeCell ref="A1:I1"/>
    <mergeCell ref="A2:I2"/>
  </mergeCells>
  <printOptions horizontalCentered="1"/>
  <pageMargins left="0" right="0" top="0.59055118110236204" bottom="0.31496062992126" header="0" footer="0"/>
  <pageSetup paperSize="9" scale="85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1"/>
  <sheetViews>
    <sheetView tabSelected="1"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H14" sqref="H14"/>
    </sheetView>
  </sheetViews>
  <sheetFormatPr defaultColWidth="8.796875" defaultRowHeight="15" customHeight="1" x14ac:dyDescent="0.7"/>
  <cols>
    <col min="1" max="1" width="8.796875" style="1"/>
    <col min="2" max="2" width="24.796875" style="1" customWidth="1"/>
    <col min="3" max="8" width="11.3984375" style="1" customWidth="1"/>
    <col min="9" max="9" width="13.59765625" style="1" customWidth="1"/>
    <col min="10" max="10" width="11.3984375" style="1" customWidth="1"/>
    <col min="11" max="16384" width="8.796875" style="1"/>
  </cols>
  <sheetData>
    <row r="1" spans="1:9" ht="24.6" x14ac:dyDescent="0.7">
      <c r="A1" s="54" t="s">
        <v>101</v>
      </c>
      <c r="B1" s="54"/>
      <c r="C1" s="54"/>
      <c r="D1" s="54"/>
      <c r="E1" s="54"/>
      <c r="F1" s="54"/>
      <c r="G1" s="54"/>
      <c r="H1" s="54"/>
    </row>
    <row r="2" spans="1:9" ht="24.6" x14ac:dyDescent="0.7">
      <c r="A2" s="53" t="s">
        <v>59</v>
      </c>
      <c r="B2" s="53"/>
      <c r="C2" s="53"/>
      <c r="D2" s="53"/>
      <c r="E2" s="53"/>
      <c r="F2" s="53"/>
      <c r="G2" s="53"/>
      <c r="H2" s="53"/>
    </row>
    <row r="3" spans="1:9" ht="24.6" x14ac:dyDescent="0.7">
      <c r="A3" s="12" t="s">
        <v>95</v>
      </c>
      <c r="B3" s="7" t="s">
        <v>0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ht="24.6" x14ac:dyDescent="0.7">
      <c r="A4" s="13">
        <v>1</v>
      </c>
      <c r="B4" s="14" t="s">
        <v>83</v>
      </c>
      <c r="C4" s="27"/>
      <c r="D4" s="27"/>
      <c r="E4" s="27"/>
      <c r="F4" s="27"/>
      <c r="G4" s="27"/>
      <c r="H4" s="15">
        <v>12</v>
      </c>
      <c r="I4" s="16">
        <f t="shared" ref="I4:I9" si="0">SUM(C4:H4)</f>
        <v>12</v>
      </c>
    </row>
    <row r="5" spans="1:9" ht="24.6" x14ac:dyDescent="0.7">
      <c r="A5" s="17">
        <v>2</v>
      </c>
      <c r="B5" s="18" t="s">
        <v>85</v>
      </c>
      <c r="C5" s="25"/>
      <c r="D5" s="25"/>
      <c r="E5" s="25"/>
      <c r="F5" s="25"/>
      <c r="G5" s="25"/>
      <c r="H5" s="19">
        <v>12</v>
      </c>
      <c r="I5" s="20">
        <f>SUM(C5:H5)</f>
        <v>12</v>
      </c>
    </row>
    <row r="6" spans="1:9" ht="24.6" x14ac:dyDescent="0.7">
      <c r="A6" s="17">
        <v>3</v>
      </c>
      <c r="B6" s="18" t="s">
        <v>84</v>
      </c>
      <c r="C6" s="25"/>
      <c r="D6" s="25"/>
      <c r="E6" s="25"/>
      <c r="F6" s="25"/>
      <c r="G6" s="25"/>
      <c r="H6" s="19">
        <v>11</v>
      </c>
      <c r="I6" s="20">
        <f t="shared" si="0"/>
        <v>11</v>
      </c>
    </row>
    <row r="7" spans="1:9" ht="24.6" x14ac:dyDescent="0.7">
      <c r="A7" s="17">
        <v>4</v>
      </c>
      <c r="B7" s="18" t="s">
        <v>86</v>
      </c>
      <c r="C7" s="25"/>
      <c r="D7" s="25"/>
      <c r="E7" s="25"/>
      <c r="F7" s="25"/>
      <c r="G7" s="25"/>
      <c r="H7" s="19">
        <v>12</v>
      </c>
      <c r="I7" s="20">
        <f t="shared" si="0"/>
        <v>12</v>
      </c>
    </row>
    <row r="8" spans="1:9" ht="24.6" x14ac:dyDescent="0.7">
      <c r="A8" s="17">
        <v>5</v>
      </c>
      <c r="B8" s="18" t="s">
        <v>88</v>
      </c>
      <c r="C8" s="25"/>
      <c r="D8" s="25"/>
      <c r="E8" s="25"/>
      <c r="F8" s="25"/>
      <c r="G8" s="25"/>
      <c r="H8" s="19">
        <v>11</v>
      </c>
      <c r="I8" s="20">
        <f>SUM(C8:H8)</f>
        <v>11</v>
      </c>
    </row>
    <row r="9" spans="1:9" ht="24.6" x14ac:dyDescent="0.7">
      <c r="A9" s="21">
        <v>6</v>
      </c>
      <c r="B9" s="22" t="s">
        <v>87</v>
      </c>
      <c r="C9" s="30"/>
      <c r="D9" s="30"/>
      <c r="E9" s="30"/>
      <c r="F9" s="30"/>
      <c r="G9" s="30"/>
      <c r="H9" s="23">
        <v>12</v>
      </c>
      <c r="I9" s="24">
        <f t="shared" si="0"/>
        <v>12</v>
      </c>
    </row>
    <row r="10" spans="1:9" s="2" customFormat="1" ht="24.6" x14ac:dyDescent="0.7">
      <c r="A10" s="52" t="s">
        <v>1</v>
      </c>
      <c r="B10" s="52"/>
      <c r="C10" s="3">
        <f t="shared" ref="C10:I10" si="1">SUM(C4:C9)</f>
        <v>0</v>
      </c>
      <c r="D10" s="3">
        <f t="shared" si="1"/>
        <v>0</v>
      </c>
      <c r="E10" s="3">
        <f t="shared" si="1"/>
        <v>0</v>
      </c>
      <c r="F10" s="3">
        <f t="shared" si="1"/>
        <v>0</v>
      </c>
      <c r="G10" s="3">
        <f t="shared" si="1"/>
        <v>0</v>
      </c>
      <c r="H10" s="3">
        <f t="shared" si="1"/>
        <v>70</v>
      </c>
      <c r="I10" s="3">
        <f t="shared" si="1"/>
        <v>70</v>
      </c>
    </row>
    <row r="11" spans="1:9" ht="24.6" x14ac:dyDescent="0.7"/>
    <row r="12" spans="1:9" ht="24.6" x14ac:dyDescent="0.7">
      <c r="A12" s="1" t="s">
        <v>56</v>
      </c>
    </row>
    <row r="13" spans="1:9" ht="24.6" x14ac:dyDescent="0.7">
      <c r="A13" s="1" t="s">
        <v>57</v>
      </c>
    </row>
    <row r="14" spans="1:9" ht="24.6" x14ac:dyDescent="0.7"/>
    <row r="15" spans="1:9" ht="24.6" x14ac:dyDescent="0.7"/>
    <row r="16" spans="1:9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</sheetData>
  <mergeCells count="3">
    <mergeCell ref="A10:B10"/>
    <mergeCell ref="A1:H1"/>
    <mergeCell ref="A2:H2"/>
  </mergeCells>
  <printOptions horizontalCentered="1"/>
  <pageMargins left="0" right="0" top="0.59055118110236204" bottom="0.31496062992126" header="0" footer="0"/>
  <pageSetup paperSize="9" scale="85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H15" sqref="H15"/>
    </sheetView>
  </sheetViews>
  <sheetFormatPr defaultColWidth="8.69921875" defaultRowHeight="24.6" x14ac:dyDescent="0.7"/>
  <cols>
    <col min="1" max="1" width="8.69921875" style="1"/>
    <col min="2" max="2" width="14.3984375" style="1" customWidth="1"/>
    <col min="3" max="7" width="11.59765625" style="1" customWidth="1"/>
    <col min="8" max="8" width="12.796875" style="1" bestFit="1" customWidth="1"/>
    <col min="9" max="9" width="12.59765625" style="1" customWidth="1"/>
    <col min="10" max="10" width="11.59765625" style="1" customWidth="1"/>
    <col min="11" max="16384" width="8.69921875" style="1"/>
  </cols>
  <sheetData>
    <row r="1" spans="1:9" x14ac:dyDescent="0.7">
      <c r="A1" s="54" t="s">
        <v>100</v>
      </c>
      <c r="B1" s="54"/>
      <c r="C1" s="54"/>
      <c r="D1" s="54"/>
      <c r="E1" s="54"/>
      <c r="F1" s="54"/>
      <c r="G1" s="54"/>
      <c r="H1" s="54"/>
      <c r="I1" s="54"/>
    </row>
    <row r="2" spans="1:9" x14ac:dyDescent="0.7">
      <c r="A2" s="53" t="s">
        <v>14</v>
      </c>
      <c r="B2" s="53"/>
      <c r="C2" s="53"/>
      <c r="D2" s="53"/>
      <c r="E2" s="53"/>
      <c r="F2" s="53"/>
      <c r="G2" s="53"/>
      <c r="H2" s="53"/>
      <c r="I2" s="53"/>
    </row>
    <row r="3" spans="1:9" x14ac:dyDescent="0.7">
      <c r="A3" s="11" t="s">
        <v>95</v>
      </c>
      <c r="B3" s="7" t="s">
        <v>98</v>
      </c>
      <c r="C3" s="6" t="s">
        <v>92</v>
      </c>
      <c r="D3" s="6" t="s">
        <v>89</v>
      </c>
      <c r="E3" s="6" t="s">
        <v>97</v>
      </c>
      <c r="F3" s="6" t="s">
        <v>94</v>
      </c>
      <c r="G3" s="6" t="s">
        <v>93</v>
      </c>
      <c r="H3" s="6" t="s">
        <v>99</v>
      </c>
      <c r="I3" s="6" t="s">
        <v>90</v>
      </c>
    </row>
    <row r="4" spans="1:9" x14ac:dyDescent="0.7">
      <c r="A4" s="13">
        <v>1</v>
      </c>
      <c r="B4" s="14" t="s">
        <v>15</v>
      </c>
      <c r="C4" s="27">
        <f>ฉะเชิงเทรา!C15</f>
        <v>21</v>
      </c>
      <c r="D4" s="27">
        <f>ฉะเชิงเทรา!D15</f>
        <v>0</v>
      </c>
      <c r="E4" s="27">
        <f>ฉะเชิงเทรา!E15</f>
        <v>1</v>
      </c>
      <c r="F4" s="27">
        <f>ฉะเชิงเทรา!F15</f>
        <v>4</v>
      </c>
      <c r="G4" s="27">
        <f>ฉะเชิงเทรา!G15</f>
        <v>10</v>
      </c>
      <c r="H4" s="27">
        <f>ฉะเชิงเทรา!H15</f>
        <v>68</v>
      </c>
      <c r="I4" s="27">
        <f>ฉะเชิงเทรา!I15</f>
        <v>104</v>
      </c>
    </row>
    <row r="5" spans="1:9" x14ac:dyDescent="0.7">
      <c r="A5" s="17">
        <v>2</v>
      </c>
      <c r="B5" s="31" t="s">
        <v>16</v>
      </c>
      <c r="C5" s="25">
        <f>ชลบุรี!C15</f>
        <v>6</v>
      </c>
      <c r="D5" s="25">
        <f>ชลบุรี!D15</f>
        <v>0</v>
      </c>
      <c r="E5" s="25">
        <f>ชลบุรี!E15</f>
        <v>0</v>
      </c>
      <c r="F5" s="25">
        <f>ชลบุรี!F15</f>
        <v>18</v>
      </c>
      <c r="G5" s="25">
        <f>ชลบุรี!G15</f>
        <v>56</v>
      </c>
      <c r="H5" s="25">
        <f>ชลบุรี!H15</f>
        <v>171</v>
      </c>
      <c r="I5" s="25">
        <f>ชลบุรี!I15</f>
        <v>251</v>
      </c>
    </row>
    <row r="6" spans="1:9" x14ac:dyDescent="0.7">
      <c r="A6" s="17">
        <v>3</v>
      </c>
      <c r="B6" s="31" t="s">
        <v>17</v>
      </c>
      <c r="C6" s="25">
        <f>ระยอง!C12</f>
        <v>141</v>
      </c>
      <c r="D6" s="25">
        <f>ระยอง!D12</f>
        <v>0</v>
      </c>
      <c r="E6" s="25">
        <f>ระยอง!E12</f>
        <v>3</v>
      </c>
      <c r="F6" s="25">
        <f>ระยอง!F12</f>
        <v>8</v>
      </c>
      <c r="G6" s="25">
        <f>ระยอง!G12</f>
        <v>4</v>
      </c>
      <c r="H6" s="25">
        <f>ระยอง!H12</f>
        <v>375</v>
      </c>
      <c r="I6" s="25">
        <f>ระยอง!I12</f>
        <v>531</v>
      </c>
    </row>
    <row r="7" spans="1:9" x14ac:dyDescent="0.7">
      <c r="A7" s="17">
        <v>4</v>
      </c>
      <c r="B7" s="31" t="s">
        <v>18</v>
      </c>
      <c r="C7" s="25">
        <f>จันทบุรี!C14</f>
        <v>13</v>
      </c>
      <c r="D7" s="25">
        <f>จันทบุรี!D14</f>
        <v>20</v>
      </c>
      <c r="E7" s="25">
        <f>จันทบุรี!E14</f>
        <v>0</v>
      </c>
      <c r="F7" s="25">
        <f>จันทบุรี!F14</f>
        <v>14</v>
      </c>
      <c r="G7" s="25">
        <f>จันทบุรี!G14</f>
        <v>8</v>
      </c>
      <c r="H7" s="25">
        <f>จันทบุรี!H14</f>
        <v>109</v>
      </c>
      <c r="I7" s="25">
        <f>จันทบุรี!I14</f>
        <v>164</v>
      </c>
    </row>
    <row r="8" spans="1:9" x14ac:dyDescent="0.7">
      <c r="A8" s="17">
        <v>5</v>
      </c>
      <c r="B8" s="31" t="s">
        <v>19</v>
      </c>
      <c r="C8" s="25">
        <f>ตราด!C11</f>
        <v>2</v>
      </c>
      <c r="D8" s="25">
        <f>ตราด!D11</f>
        <v>0</v>
      </c>
      <c r="E8" s="25">
        <f>ตราด!E11</f>
        <v>0</v>
      </c>
      <c r="F8" s="25">
        <f>ตราด!F11</f>
        <v>20</v>
      </c>
      <c r="G8" s="25">
        <f>ตราด!G11</f>
        <v>0</v>
      </c>
      <c r="H8" s="25">
        <f>ตราด!H11</f>
        <v>412</v>
      </c>
      <c r="I8" s="25">
        <f>ตราด!I11</f>
        <v>434</v>
      </c>
    </row>
    <row r="9" spans="1:9" x14ac:dyDescent="0.7">
      <c r="A9" s="17">
        <v>6</v>
      </c>
      <c r="B9" s="31" t="s">
        <v>20</v>
      </c>
      <c r="C9" s="25">
        <f>ปราจีนบุรี!C11</f>
        <v>29</v>
      </c>
      <c r="D9" s="25">
        <f>ปราจีนบุรี!D11</f>
        <v>0</v>
      </c>
      <c r="E9" s="25">
        <f>ปราจีนบุรี!E11</f>
        <v>6</v>
      </c>
      <c r="F9" s="25">
        <f>ปราจีนบุรี!F11</f>
        <v>22</v>
      </c>
      <c r="G9" s="25">
        <f>ปราจีนบุรี!G11</f>
        <v>6</v>
      </c>
      <c r="H9" s="25">
        <f>ปราจีนบุรี!H11</f>
        <v>172</v>
      </c>
      <c r="I9" s="25">
        <f>ปราจีนบุรี!I11</f>
        <v>235</v>
      </c>
    </row>
    <row r="10" spans="1:9" x14ac:dyDescent="0.7">
      <c r="A10" s="17">
        <v>7</v>
      </c>
      <c r="B10" s="31" t="s">
        <v>21</v>
      </c>
      <c r="C10" s="25">
        <f>สระแก้ว!C13</f>
        <v>84</v>
      </c>
      <c r="D10" s="25">
        <f>สระแก้ว!D13</f>
        <v>10</v>
      </c>
      <c r="E10" s="25">
        <f>สระแก้ว!E13</f>
        <v>0</v>
      </c>
      <c r="F10" s="25">
        <f>สระแก้ว!F13</f>
        <v>85</v>
      </c>
      <c r="G10" s="25">
        <f>สระแก้ว!G13</f>
        <v>29</v>
      </c>
      <c r="H10" s="25">
        <f>สระแก้ว!H13</f>
        <v>41</v>
      </c>
      <c r="I10" s="25">
        <f>สระแก้ว!I13</f>
        <v>249</v>
      </c>
    </row>
    <row r="11" spans="1:9" x14ac:dyDescent="0.7">
      <c r="A11" s="17">
        <v>8</v>
      </c>
      <c r="B11" s="31" t="s">
        <v>22</v>
      </c>
      <c r="C11" s="25">
        <f>นครนายก!C8</f>
        <v>12</v>
      </c>
      <c r="D11" s="25">
        <f>นครนายก!D8</f>
        <v>0</v>
      </c>
      <c r="E11" s="25">
        <f>นครนายก!E8</f>
        <v>17</v>
      </c>
      <c r="F11" s="25">
        <f>นครนายก!F8</f>
        <v>22</v>
      </c>
      <c r="G11" s="25">
        <f>นครนายก!G8</f>
        <v>13</v>
      </c>
      <c r="H11" s="25">
        <f>นครนายก!H8</f>
        <v>215</v>
      </c>
      <c r="I11" s="25">
        <f>นครนายก!I8</f>
        <v>279</v>
      </c>
    </row>
    <row r="12" spans="1:9" x14ac:dyDescent="0.7">
      <c r="A12" s="21">
        <v>9</v>
      </c>
      <c r="B12" s="32" t="s">
        <v>23</v>
      </c>
      <c r="C12" s="30">
        <f>สมุทรปราการ!C10</f>
        <v>0</v>
      </c>
      <c r="D12" s="30">
        <f>สมุทรปราการ!D10</f>
        <v>0</v>
      </c>
      <c r="E12" s="30">
        <f>สมุทรปราการ!E10</f>
        <v>0</v>
      </c>
      <c r="F12" s="30">
        <f>สมุทรปราการ!F10</f>
        <v>0</v>
      </c>
      <c r="G12" s="30">
        <f>สมุทรปราการ!G10</f>
        <v>0</v>
      </c>
      <c r="H12" s="30">
        <f>สมุทรปราการ!H10</f>
        <v>70</v>
      </c>
      <c r="I12" s="30">
        <f>สมุทรปราการ!I10</f>
        <v>70</v>
      </c>
    </row>
    <row r="13" spans="1:9" s="5" customFormat="1" ht="24.6" customHeight="1" x14ac:dyDescent="0.7">
      <c r="A13" s="55" t="s">
        <v>1</v>
      </c>
      <c r="B13" s="55"/>
      <c r="C13" s="4">
        <f>SUM(C4:C12)</f>
        <v>308</v>
      </c>
      <c r="D13" s="4">
        <f t="shared" ref="D13:G13" si="0">SUM(D4:D12)</f>
        <v>30</v>
      </c>
      <c r="E13" s="4">
        <f t="shared" si="0"/>
        <v>27</v>
      </c>
      <c r="F13" s="4">
        <f t="shared" si="0"/>
        <v>193</v>
      </c>
      <c r="G13" s="4">
        <f t="shared" si="0"/>
        <v>126</v>
      </c>
      <c r="H13" s="4">
        <f t="shared" ref="H13" si="1">SUM(H4:H12)</f>
        <v>1633</v>
      </c>
      <c r="I13" s="4">
        <f t="shared" ref="I13" si="2">SUM(I4:I12)</f>
        <v>2317</v>
      </c>
    </row>
    <row r="15" spans="1:9" x14ac:dyDescent="0.7">
      <c r="A15" s="1" t="s">
        <v>56</v>
      </c>
    </row>
    <row r="16" spans="1:9" x14ac:dyDescent="0.7">
      <c r="A16" s="1" t="s">
        <v>57</v>
      </c>
    </row>
  </sheetData>
  <mergeCells count="3">
    <mergeCell ref="A13:B13"/>
    <mergeCell ref="A1:I1"/>
    <mergeCell ref="A2:I2"/>
  </mergeCells>
  <printOptions horizontalCentered="1"/>
  <pageMargins left="0" right="0" top="0.511811023622047" bottom="0.511811023622047" header="0.15748031496063" footer="0.15748031496063"/>
  <pageSetup paperSize="9" scale="90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</vt:i4>
      </vt:variant>
    </vt:vector>
  </HeadingPairs>
  <TitlesOfParts>
    <vt:vector size="11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สรุปฟาร์มปลอดโรค</vt:lpstr>
      <vt:lpstr>สรุปฟาร์มปลอดโรค!Print_Titles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2022-07-21T05:11:50Z</cp:lastPrinted>
  <dcterms:created xsi:type="dcterms:W3CDTF">2015-06-05T18:17:20Z</dcterms:created>
  <dcterms:modified xsi:type="dcterms:W3CDTF">2022-08-07T09:19:57Z</dcterms:modified>
</cp:coreProperties>
</file>